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5"/>
  <workbookPr codeName="ThisBook" defaultThemeVersion="124226"/>
  <mc:AlternateContent xmlns:mc="http://schemas.openxmlformats.org/markup-compatibility/2006">
    <mc:Choice Requires="x15">
      <x15ac:absPath xmlns:x15ac="http://schemas.microsoft.com/office/spreadsheetml/2010/11/ac" url="D:\Users\nntoan.bdi\Desktop\Công khai dự kiến 12.12.2023\Công khai dự kiến thuế khoán lần 1\LP5\"/>
    </mc:Choice>
  </mc:AlternateContent>
  <xr:revisionPtr revIDLastSave="0" documentId="13_ncr:1_{AA2ED7E7-F497-4CF6-9366-AB35ECC624DE}" xr6:coauthVersionLast="36" xr6:coauthVersionMax="36" xr10:uidLastSave="{00000000-0000-0000-0000-000000000000}"/>
  <bookViews>
    <workbookView xWindow="0" yWindow="0" windowWidth="20580" windowHeight="5775" xr2:uid="{00000000-000D-0000-FFFF-FFFF00000000}"/>
  </bookViews>
  <sheets>
    <sheet name="BỘ CÓ THUẾ" sheetId="2" r:id="rId1"/>
    <sheet name="BỘ TNT" sheetId="1" r:id="rId2"/>
  </sheets>
  <definedNames>
    <definedName name="_xlnm._FilterDatabase" localSheetId="0" hidden="1">'BỘ CÓ THUẾ'!$A$11:$M$244</definedName>
    <definedName name="_xlnm._FilterDatabase" localSheetId="1" hidden="1">'BỘ TNT'!$A$12:$I$26</definedName>
    <definedName name="_xlnm.Print_Titles" localSheetId="0">'BỘ CÓ THUẾ'!$8:$10</definedName>
    <definedName name="_xlnm.Print_Titles" localSheetId="1">'BỘ TNT'!$9:$11</definedName>
  </definedNames>
  <calcPr calcId="191029"/>
</workbook>
</file>

<file path=xl/calcChain.xml><?xml version="1.0" encoding="utf-8"?>
<calcChain xmlns="http://schemas.openxmlformats.org/spreadsheetml/2006/main">
  <c r="H13" i="2" l="1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12" i="2"/>
</calcChain>
</file>

<file path=xl/sharedStrings.xml><?xml version="1.0" encoding="utf-8"?>
<sst xmlns="http://schemas.openxmlformats.org/spreadsheetml/2006/main" count="1312" uniqueCount="710">
  <si>
    <t>Mẫu số 04-1/QTr–CNKD</t>
  </si>
  <si>
    <t>DANH SÁCH CÁ NHÂN KINH DOANH 
THUỘC DIỆN KHÔNG PHẢI NỘP THUẾ GTGT, THUẾ TNCN</t>
  </si>
  <si>
    <t>Đơn vị tính: Đồng Việt Nam</t>
  </si>
  <si>
    <t>STT</t>
  </si>
  <si>
    <t>Thông tin CNKD</t>
  </si>
  <si>
    <t>Thông tin hoạt động KD</t>
  </si>
  <si>
    <t>Đội thuế quản lý</t>
  </si>
  <si>
    <t>Ghi chú</t>
  </si>
  <si>
    <t>Mã số thuế</t>
  </si>
  <si>
    <t>Họ và tên</t>
  </si>
  <si>
    <t>Địa chỉ KD</t>
  </si>
  <si>
    <t>Ngành nghề KD</t>
  </si>
  <si>
    <t>Doanh thu khoán 1 tháng tại địa bàn</t>
  </si>
  <si>
    <t>Thời điểm mới ra KD tại địa bàn trong năm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</si>
  <si>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</si>
  <si>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</si>
  <si>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</si>
  <si>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</si>
  <si>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</si>
  <si>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</si>
  <si>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</si>
  <si>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</si>
  <si>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</si>
  <si>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 xml:space="preserve">      ĐỘI TRƯỞNG ĐỘI KK-KTT</t>
  </si>
  <si>
    <t xml:space="preserve">      ĐỘI TRƯỞNG ĐỘI THUẾ LXP</t>
  </si>
  <si>
    <t>THỦ TRƯỞNG CƠ QUAN THUẾ</t>
  </si>
  <si>
    <t xml:space="preserve"> (Ký, ghi rõ họ tên) </t>
  </si>
  <si>
    <t>(Ký, ghi rõ họ tên)</t>
  </si>
  <si>
    <t>CỤC THUẾ TỈNH BÌNH ĐỊNH</t>
  </si>
  <si>
    <t>......, ngày 12 tháng 12 năm 2023</t>
  </si>
  <si>
    <t>CHI CỤC THUẾ TP. QUY NHƠN</t>
  </si>
  <si>
    <t>Tháng 01 Năm 2024</t>
  </si>
  <si>
    <t>MST</t>
  </si>
  <si>
    <t>Địa chỉ
KD</t>
  </si>
  <si>
    <t>Doanh
thu khoán tháng</t>
  </si>
  <si>
    <t>Tiền thuế phải nộp tháng</t>
  </si>
  <si>
    <t>Tổng số</t>
  </si>
  <si>
    <t>Thuế GTGT</t>
  </si>
  <si>
    <t>Thuế TNCN</t>
  </si>
  <si>
    <t>Thuế TTĐB</t>
  </si>
  <si>
    <t>[10]</t>
  </si>
  <si>
    <t>[11]</t>
  </si>
  <si>
    <t>[12]</t>
  </si>
  <si>
    <t>[13]</t>
  </si>
  <si>
    <t>DANH SÁCH DỰ KIẾN CÁ NHÂN KINH DOANH VÀ MỨC THUẾ PHẢI NỘP</t>
  </si>
  <si>
    <t>Nguyễn Thị Hiệp</t>
  </si>
  <si>
    <t>Nguyễn Thị Cúc</t>
  </si>
  <si>
    <t>Nguyễn Thị Bông</t>
  </si>
  <si>
    <t>Đào Thị Thanh Hương</t>
  </si>
  <si>
    <t>Nguyễn Thị Hồng</t>
  </si>
  <si>
    <t>Nguyễn Thị Hương</t>
  </si>
  <si>
    <t>Nguyễn Thị Tâm</t>
  </si>
  <si>
    <t>Lê Thị Tuyết Hồng</t>
  </si>
  <si>
    <t>Nguyễn Thị Thảo</t>
  </si>
  <si>
    <t>Nguyễn Thị Thu Thủy</t>
  </si>
  <si>
    <t>Nguyễn Thị Bích Ngọc</t>
  </si>
  <si>
    <t>Nguyễn Thị Hồng Hoa</t>
  </si>
  <si>
    <t>01/2024</t>
  </si>
  <si>
    <t>Nguyễn Thị Diệu</t>
  </si>
  <si>
    <t>Trần Thị Hường</t>
  </si>
  <si>
    <t>Mẫu số 04-2/QTr–CNKD</t>
  </si>
  <si>
    <t>CHỢ ĐẦM</t>
  </si>
  <si>
    <t>4100200320</t>
  </si>
  <si>
    <t>Võ Nguyên Trình</t>
  </si>
  <si>
    <t>Chợ đầm</t>
  </si>
  <si>
    <t>Bán lẻ hàng may mặc trong các cửa hàng chuyên doanh</t>
  </si>
  <si>
    <t>4100200338</t>
  </si>
  <si>
    <t>Nguyễn Thị Kiểm</t>
  </si>
  <si>
    <t>4100200313</t>
  </si>
  <si>
    <t>Thái Thị Thanh Tâm</t>
  </si>
  <si>
    <t>4100201204</t>
  </si>
  <si>
    <t>Nguyễn Thị Gái</t>
  </si>
  <si>
    <t>lô 183 chợ Đầm</t>
  </si>
  <si>
    <t>4100201268</t>
  </si>
  <si>
    <t>Nguyễn Thị Ngọc</t>
  </si>
  <si>
    <t>lô 120 chợ Đầm</t>
  </si>
  <si>
    <t>4100201324</t>
  </si>
  <si>
    <t>Mai Thị Tuyết</t>
  </si>
  <si>
    <t>Lô 154 Chợ đầm</t>
  </si>
  <si>
    <t>4100202046</t>
  </si>
  <si>
    <t>Hồ Thị Thu Hương</t>
  </si>
  <si>
    <t>lô 205 chợ Đầm</t>
  </si>
  <si>
    <t>Quán rượu, bia, quầy bar</t>
  </si>
  <si>
    <t>4100202920</t>
  </si>
  <si>
    <t>Huỳnh Thị Xuân Vân</t>
  </si>
  <si>
    <t>4100202977</t>
  </si>
  <si>
    <t>Chợ Đầm</t>
  </si>
  <si>
    <t>4100202857</t>
  </si>
  <si>
    <t>Lê Thị Liễu</t>
  </si>
  <si>
    <t>Lô 40 chợ Đầm</t>
  </si>
  <si>
    <t>4100199805</t>
  </si>
  <si>
    <t>Nguyễn Thị Lệ Thơ</t>
  </si>
  <si>
    <t>Bán buôn vải</t>
  </si>
  <si>
    <t>4100199837</t>
  </si>
  <si>
    <t>Hồ Thị Hồng Hoa</t>
  </si>
  <si>
    <t>4100199756</t>
  </si>
  <si>
    <t>Trương Thị Giai</t>
  </si>
  <si>
    <t>4100199883</t>
  </si>
  <si>
    <t>Cao Thị Lý</t>
  </si>
  <si>
    <t>4100199900</t>
  </si>
  <si>
    <t>Võ Thị Lạc</t>
  </si>
  <si>
    <t>lô 18 chợ Đầm</t>
  </si>
  <si>
    <t>4100205858</t>
  </si>
  <si>
    <t>Lê Thị Thu</t>
  </si>
  <si>
    <t>Lô 37, Chợ Đầm</t>
  </si>
  <si>
    <t>4100200017</t>
  </si>
  <si>
    <t>Nguyễn Thị Vy Vân</t>
  </si>
  <si>
    <t>4100199957</t>
  </si>
  <si>
    <t>Trương Thị Hiếu</t>
  </si>
  <si>
    <t>4100199964</t>
  </si>
  <si>
    <t>Nguyễn Thị Thể</t>
  </si>
  <si>
    <t>4100199996</t>
  </si>
  <si>
    <t>Nguyễn Thị Đào</t>
  </si>
  <si>
    <t>4100203346</t>
  </si>
  <si>
    <t>Nguyễn Thị Ngọc Diệp</t>
  </si>
  <si>
    <t>lô số 01 Chợ Đầm</t>
  </si>
  <si>
    <t>4100203321</t>
  </si>
  <si>
    <t>Đoàn Thị Phước</t>
  </si>
  <si>
    <t>lô số 04 Chợ Đầm</t>
  </si>
  <si>
    <t>4100201885</t>
  </si>
  <si>
    <t>Cái Thị Quý</t>
  </si>
  <si>
    <t>4100203360</t>
  </si>
  <si>
    <t>Lê Thị Thu Thuỷ</t>
  </si>
  <si>
    <t>4100203385</t>
  </si>
  <si>
    <t>Nguyễn Thị Bốn</t>
  </si>
  <si>
    <t>Lô 114 Chợ đầm</t>
  </si>
  <si>
    <t>4100205819</t>
  </si>
  <si>
    <t>Phan Thị Hạnh</t>
  </si>
  <si>
    <t>4100204815</t>
  </si>
  <si>
    <t>Trần Thị Thanh Tuệ</t>
  </si>
  <si>
    <t>4100199724</t>
  </si>
  <si>
    <t>Trần Thị Kim Loan</t>
  </si>
  <si>
    <t>Lô 42 Chợ Đầm</t>
  </si>
  <si>
    <t>4100199562</t>
  </si>
  <si>
    <t>Võ Ngọc Tiên</t>
  </si>
  <si>
    <t>Nhà hàng, quán ăn, hàng ăn uống (trừ cửa hàng ăn uống thuộc chuỗi cửa hàng ăn nhanh)</t>
  </si>
  <si>
    <t>4100199675</t>
  </si>
  <si>
    <t>Thân Thị Hương</t>
  </si>
  <si>
    <t>lô 146 chợ Đầm</t>
  </si>
  <si>
    <t>4100203191</t>
  </si>
  <si>
    <t>Trương Thị Kim Vui</t>
  </si>
  <si>
    <t>lô số 5 chợ Đầm</t>
  </si>
  <si>
    <t>4100203071</t>
  </si>
  <si>
    <t>Hồ Thị Ngọc Điệp</t>
  </si>
  <si>
    <t>lô số 8 chợ Đầm</t>
  </si>
  <si>
    <t>4100212252</t>
  </si>
  <si>
    <t>Nguyễn Thị Minh Tâm</t>
  </si>
  <si>
    <t>Lô số 1, Chợ Đầm</t>
  </si>
  <si>
    <t>4100201483</t>
  </si>
  <si>
    <t>Lê Thị Thái</t>
  </si>
  <si>
    <t>4100200232</t>
  </si>
  <si>
    <t>Nguyễn Thị Mai Thảo</t>
  </si>
  <si>
    <t>Lô số 52 Chợ Đầm</t>
  </si>
  <si>
    <t>4100200264</t>
  </si>
  <si>
    <t>Nguyễn Thị Anh Đào</t>
  </si>
  <si>
    <t>Ki ốt số 8 Chợ đầm</t>
  </si>
  <si>
    <t>4100200176</t>
  </si>
  <si>
    <t>lô 96+97 Chợ Đầm</t>
  </si>
  <si>
    <t>4100200144</t>
  </si>
  <si>
    <t>Trần Thị Bích Đoan</t>
  </si>
  <si>
    <t>4100200190</t>
  </si>
  <si>
    <t>Võ Thị Mười</t>
  </si>
  <si>
    <t>4100200306</t>
  </si>
  <si>
    <t>Võ Thị Hương</t>
  </si>
  <si>
    <t>Bán lẻ hàng hóa khác mới chưa được phân vào đâu trong các cửa hàng chuyên doanh</t>
  </si>
  <si>
    <t>4100200151</t>
  </si>
  <si>
    <t>Trần Thị Tuyết</t>
  </si>
  <si>
    <t>4100200225</t>
  </si>
  <si>
    <t>Đỗ Thị Lệ Dung</t>
  </si>
  <si>
    <t>4100200063</t>
  </si>
  <si>
    <t>4100317720</t>
  </si>
  <si>
    <t>Trần Thị Phượng</t>
  </si>
  <si>
    <t>Bán lẻ trong cửa hàng kinh doanh tổng hợp khác</t>
  </si>
  <si>
    <t>4100317946</t>
  </si>
  <si>
    <t>Trần Thị Hoa Sen</t>
  </si>
  <si>
    <t>lô 45, 46 chợ Đầm</t>
  </si>
  <si>
    <t>4100317953</t>
  </si>
  <si>
    <t>Nguyễn Văn Tống</t>
  </si>
  <si>
    <t>lô 209 chợ Đầm</t>
  </si>
  <si>
    <t>4100317960</t>
  </si>
  <si>
    <t>Đinh Thị Hường</t>
  </si>
  <si>
    <t>4100421168</t>
  </si>
  <si>
    <t>4100421182</t>
  </si>
  <si>
    <t>Huỳnh Thị Tuyết Hoa</t>
  </si>
  <si>
    <t>4100307923</t>
  </si>
  <si>
    <t>Phan Thị Tâm</t>
  </si>
  <si>
    <t>lô số 53 chợ Đầm</t>
  </si>
  <si>
    <t>4100307874</t>
  </si>
  <si>
    <t>Nguyễn Thị Minh Châu</t>
  </si>
  <si>
    <t>lô 11 chợ Đầm</t>
  </si>
  <si>
    <t>Bán lẻ đồ điện gia dụng, đèn và bộ đèn điện trong các cửa hàng chuyên doanh</t>
  </si>
  <si>
    <t>4100307909</t>
  </si>
  <si>
    <t>Đoàn Thị Mỹ Dung</t>
  </si>
  <si>
    <t>4100349169</t>
  </si>
  <si>
    <t>Hồ Thị Minh Hạnh</t>
  </si>
  <si>
    <t>Chợ Đầm Kiốt số 6</t>
  </si>
  <si>
    <t>4100414731</t>
  </si>
  <si>
    <t>Trần Thị Kim Phượng</t>
  </si>
  <si>
    <t>4100414749</t>
  </si>
  <si>
    <t>Hồ Thị Chất</t>
  </si>
  <si>
    <t>Chợ đầm, Phường Thị Nại</t>
  </si>
  <si>
    <t>4100414675</t>
  </si>
  <si>
    <t>Mang Thị Thu Nguyệt</t>
  </si>
  <si>
    <t>4100414682</t>
  </si>
  <si>
    <t>Mang Thị Hận</t>
  </si>
  <si>
    <t>4100384861</t>
  </si>
  <si>
    <t>Nguyễn Văn Tứ</t>
  </si>
  <si>
    <t>Lô 215 chợ Đầm</t>
  </si>
  <si>
    <t>4100384854</t>
  </si>
  <si>
    <t>Ngô Hoàng Thị Thanh Thuý</t>
  </si>
  <si>
    <t>lô 216 chợ Đầm</t>
  </si>
  <si>
    <t>4100375049</t>
  </si>
  <si>
    <t>Trần Thị Thanh Thảo</t>
  </si>
  <si>
    <t>4100363903</t>
  </si>
  <si>
    <t>Nguyễn Thị Ngọc ánh</t>
  </si>
  <si>
    <t>lô 96 chợ Đầm</t>
  </si>
  <si>
    <t>4100363967</t>
  </si>
  <si>
    <t>Lê Thị Cất</t>
  </si>
  <si>
    <t>lô 18 chợ đầm</t>
  </si>
  <si>
    <t>4100382021</t>
  </si>
  <si>
    <t>Nguyễn Văn Trực</t>
  </si>
  <si>
    <t>Kiốt 21 - chợ đầm</t>
  </si>
  <si>
    <t>4100363452</t>
  </si>
  <si>
    <t>Đỗ Thị Tuyết Nhung</t>
  </si>
  <si>
    <t>Lô 38 Chợ Đầm</t>
  </si>
  <si>
    <t>4100363491</t>
  </si>
  <si>
    <t>Nguyễn Thị Mận</t>
  </si>
  <si>
    <t>Lô số 13 Chợ Đầm</t>
  </si>
  <si>
    <t>4100363364</t>
  </si>
  <si>
    <t>chợ Đầm</t>
  </si>
  <si>
    <t>4100363406</t>
  </si>
  <si>
    <t>Nguyễn Thị Thành</t>
  </si>
  <si>
    <t>lô 51-53 chợ Đầm</t>
  </si>
  <si>
    <t>4100375264</t>
  </si>
  <si>
    <t>Lê Thị Thảo</t>
  </si>
  <si>
    <t>Lô 136-137 Chợ Đầm</t>
  </si>
  <si>
    <t>4100375183</t>
  </si>
  <si>
    <t>Dương Thanh Hồng</t>
  </si>
  <si>
    <t>4100363477</t>
  </si>
  <si>
    <t>Ngô Thị Thịnh</t>
  </si>
  <si>
    <t>lô 117 chợ Đầm</t>
  </si>
  <si>
    <t>4100363910</t>
  </si>
  <si>
    <t>Huỳnh Thị Sâm</t>
  </si>
  <si>
    <t>4100384928</t>
  </si>
  <si>
    <t>Phạm Thị Tuyết Hương</t>
  </si>
  <si>
    <t>Bán lẻ rau quả lưu động hoặc tại chợ</t>
  </si>
  <si>
    <t>4100460311</t>
  </si>
  <si>
    <t>Phan Thị Hương</t>
  </si>
  <si>
    <t>Lô 40, chợ Đầm</t>
  </si>
  <si>
    <t>4100495385</t>
  </si>
  <si>
    <t>Phan Thị Tuyết Trinh</t>
  </si>
  <si>
    <t>Kiot số 10 Chợ Đầm Đống Đa</t>
  </si>
  <si>
    <t>4100505643</t>
  </si>
  <si>
    <t>Nguyễn Thị Thanh Tùng</t>
  </si>
  <si>
    <t>4100203113</t>
  </si>
  <si>
    <t>Tô Thị Thanh</t>
  </si>
  <si>
    <t>Lô 105 Chợ Đầm</t>
  </si>
  <si>
    <t>4100317872</t>
  </si>
  <si>
    <t>Trần Thảo Tuyết</t>
  </si>
  <si>
    <t>lô 192 chợ Đầm</t>
  </si>
  <si>
    <t>4100200257</t>
  </si>
  <si>
    <t>Lê Thị Thu Hà</t>
  </si>
  <si>
    <t>lô 101 chợ Đầm</t>
  </si>
  <si>
    <t>4100202014</t>
  </si>
  <si>
    <t>Phạm Kiều Điệp Thuỷ</t>
  </si>
  <si>
    <t>4100377543</t>
  </si>
  <si>
    <t>Đỗ Chí Trọng</t>
  </si>
  <si>
    <t>Hoạt động dịch vụ phục vụ cá nhân khác còn lại chưa được phân vào đâu</t>
  </si>
  <si>
    <t>4100200289</t>
  </si>
  <si>
    <t>Nguyễn Bá Minh</t>
  </si>
  <si>
    <t>4100201525</t>
  </si>
  <si>
    <t>Trần Thị Ái</t>
  </si>
  <si>
    <t>Lô 01 chợ Đầm</t>
  </si>
  <si>
    <t>4100521719</t>
  </si>
  <si>
    <t>Hà Thị Yến Linh</t>
  </si>
  <si>
    <t>4100526682</t>
  </si>
  <si>
    <t>Lê Thị Nữ</t>
  </si>
  <si>
    <t>lô 168 chợ Đầm</t>
  </si>
  <si>
    <t>4100526629</t>
  </si>
  <si>
    <t>Nguyễn Thị Tuyết</t>
  </si>
  <si>
    <t>lô 70, 71 chợ Đầm</t>
  </si>
  <si>
    <t>4100527573</t>
  </si>
  <si>
    <t>Dương Thị Mỹ Hạnh</t>
  </si>
  <si>
    <t>4100538783</t>
  </si>
  <si>
    <t>Lâm Thị Ngọc Hoà</t>
  </si>
  <si>
    <t>lô số 4, chợ Đầm</t>
  </si>
  <si>
    <t>4100538744</t>
  </si>
  <si>
    <t>Võ Thị Thanh Loan</t>
  </si>
  <si>
    <t>Lô 190 Chợ Đầm</t>
  </si>
  <si>
    <t>4100571276</t>
  </si>
  <si>
    <t>Ngô Thị Lệ Thuỷ</t>
  </si>
  <si>
    <t>Chợ Đầm Đống Đa</t>
  </si>
  <si>
    <t>4100571283</t>
  </si>
  <si>
    <t>Trần Văn Bảo</t>
  </si>
  <si>
    <t>lô số 35 Chợ Đầm</t>
  </si>
  <si>
    <t>8010574199</t>
  </si>
  <si>
    <t>Phạm Điệp</t>
  </si>
  <si>
    <t>8010574054</t>
  </si>
  <si>
    <t>Trương Văn Tiến</t>
  </si>
  <si>
    <t>4100616174</t>
  </si>
  <si>
    <t>Hồ Thị Tuyết</t>
  </si>
  <si>
    <t>lô 220 chợ Đầm</t>
  </si>
  <si>
    <t>4100616199</t>
  </si>
  <si>
    <t>Huỳnh Thị Nhiên</t>
  </si>
  <si>
    <t>lô 219 chợ Đầm,</t>
  </si>
  <si>
    <t>4100616287</t>
  </si>
  <si>
    <t>Nguyễn Thị Hà</t>
  </si>
  <si>
    <t>lô 56 chợ Đầm</t>
  </si>
  <si>
    <t>4100616167</t>
  </si>
  <si>
    <t>Lê Thị Xin</t>
  </si>
  <si>
    <t>Lô 55 chợ Đầm</t>
  </si>
  <si>
    <t>4100627200</t>
  </si>
  <si>
    <t>Nguỵ Thị Mỹ Chi</t>
  </si>
  <si>
    <t>4100629254</t>
  </si>
  <si>
    <t>Nguyễn Thị Yến</t>
  </si>
  <si>
    <t>Lô 26-27 Chợ đầm</t>
  </si>
  <si>
    <t>4100642671</t>
  </si>
  <si>
    <t>Đỗ Thị Phúc</t>
  </si>
  <si>
    <t>Lô số 2, Chợ Đầm</t>
  </si>
  <si>
    <t>4100642664</t>
  </si>
  <si>
    <t>Nguyễn Thị Mỹ Lê</t>
  </si>
  <si>
    <t>4100645658</t>
  </si>
  <si>
    <t>Lô 180 Chợ Đầm Đống Đa</t>
  </si>
  <si>
    <t>4100645665</t>
  </si>
  <si>
    <t>Phạm Thị Sửu</t>
  </si>
  <si>
    <t>lô số 55 chợ Đầm</t>
  </si>
  <si>
    <t>Bán lẻ thịt và các sản phẩm thịt trong các cửa hàng chuyên doanh</t>
  </si>
  <si>
    <t>4100647045</t>
  </si>
  <si>
    <t>Ngô Thị Thanh</t>
  </si>
  <si>
    <t>lô 90 chợ Đầm</t>
  </si>
  <si>
    <t>4100645834</t>
  </si>
  <si>
    <t>Phạm Thị Bảy</t>
  </si>
  <si>
    <t>lô 14 chợ Đầm</t>
  </si>
  <si>
    <t>4100647486</t>
  </si>
  <si>
    <t>Nguyễn Thị Hanh</t>
  </si>
  <si>
    <t>lô 214 chợ Đầm</t>
  </si>
  <si>
    <t>4100647479</t>
  </si>
  <si>
    <t>Lê Thị Minh</t>
  </si>
  <si>
    <t>Lô 188 Chợ Đầm</t>
  </si>
  <si>
    <t>4100646700</t>
  </si>
  <si>
    <t>Nguyễn Thị Hạnh</t>
  </si>
  <si>
    <t>lô 119 chợ Đầm</t>
  </si>
  <si>
    <t>4100646718</t>
  </si>
  <si>
    <t>Nguyễn Thị Vân Anh</t>
  </si>
  <si>
    <t>lô 212 Chợ Đầm</t>
  </si>
  <si>
    <t>4100646725</t>
  </si>
  <si>
    <t>Đoàn Thị Hột</t>
  </si>
  <si>
    <t>lô 221 chợ Đầm</t>
  </si>
  <si>
    <t>4100647038</t>
  </si>
  <si>
    <t>Nguyễn Thị Yến Vi</t>
  </si>
  <si>
    <t>4100645697</t>
  </si>
  <si>
    <t>lô 204 chợ Đầm</t>
  </si>
  <si>
    <t>4100668782</t>
  </si>
  <si>
    <t>Trà Thị Tuyết</t>
  </si>
  <si>
    <t>4100673292</t>
  </si>
  <si>
    <t>Trần Thị Hồng Liên</t>
  </si>
  <si>
    <t>4100697198</t>
  </si>
  <si>
    <t>Lê Thị Nhiều</t>
  </si>
  <si>
    <t>Lô 37, chợ Đầm</t>
  </si>
  <si>
    <t>Bán lẻ thực phẩm khô, thực phẩm công nghiệp, đường sữa bánh kẹo lưu động hoặc tại chợ</t>
  </si>
  <si>
    <t>4100697247</t>
  </si>
  <si>
    <t>Đặng Thị Thu Thảo</t>
  </si>
  <si>
    <t>lô số 14 chợ Đầm</t>
  </si>
  <si>
    <t>4100673045</t>
  </si>
  <si>
    <t>Hùng Thị Kim Thuận</t>
  </si>
  <si>
    <t>4100684047</t>
  </si>
  <si>
    <t>Trần Thị Nga</t>
  </si>
  <si>
    <t>Lô 209 chợ Đầm</t>
  </si>
  <si>
    <t>4100673380</t>
  </si>
  <si>
    <t>Đặng Thị Bích</t>
  </si>
  <si>
    <t>4100673447</t>
  </si>
  <si>
    <t>Trương Thị Kim Hoàng</t>
  </si>
  <si>
    <t>4100672926</t>
  </si>
  <si>
    <t>Võ Thị Gái</t>
  </si>
  <si>
    <t>lô 17 chợ Đầm</t>
  </si>
  <si>
    <t>4100673510</t>
  </si>
  <si>
    <t>Phan Trung Nam</t>
  </si>
  <si>
    <t>lô số 3 Chợ Đầm</t>
  </si>
  <si>
    <t>4100673542</t>
  </si>
  <si>
    <t>Nguyễn Thị Ngọc Trúc</t>
  </si>
  <si>
    <t>Lô số 48 Chợ Đầm</t>
  </si>
  <si>
    <t>4100673197</t>
  </si>
  <si>
    <t>Huỳnh Thị Dung</t>
  </si>
  <si>
    <t>Lô 93 chợ Đầm, phường Thị Nại</t>
  </si>
  <si>
    <t>4100673084</t>
  </si>
  <si>
    <t>Lô 216 Chợ Đầm</t>
  </si>
  <si>
    <t>4100698339</t>
  </si>
  <si>
    <t>Nguyễn Thị Thu Thuỷ</t>
  </si>
  <si>
    <t>lô 118 chợ Đầm</t>
  </si>
  <si>
    <t>4100697631</t>
  </si>
  <si>
    <t>Lê Thị Tuyết Trinh</t>
  </si>
  <si>
    <t>4100697695</t>
  </si>
  <si>
    <t>Trương Thị Hồng Điệp</t>
  </si>
  <si>
    <t>lô 194 chợ đầm, phường Thị Nại</t>
  </si>
  <si>
    <t>4100697624</t>
  </si>
  <si>
    <t>Diệp Thị Số</t>
  </si>
  <si>
    <t>Lô số 115 Chợ Đầm</t>
  </si>
  <si>
    <t>4100698272</t>
  </si>
  <si>
    <t>Đặng Thị Bắc</t>
  </si>
  <si>
    <t>lô 116 Chợ Đầm</t>
  </si>
  <si>
    <t>4100698307</t>
  </si>
  <si>
    <t>Trần Thị Đức</t>
  </si>
  <si>
    <t>Lô 125 Chợ Đầm</t>
  </si>
  <si>
    <t>4100673253</t>
  </si>
  <si>
    <t>Bùi Thị Thu Vân</t>
  </si>
  <si>
    <t>4100712872</t>
  </si>
  <si>
    <t>Trần Thị Lang</t>
  </si>
  <si>
    <t>4100730141</t>
  </si>
  <si>
    <t>4100730215</t>
  </si>
  <si>
    <t>Lê Thị Bé</t>
  </si>
  <si>
    <t>Lô 208 chợ Đầm</t>
  </si>
  <si>
    <t>4100730222</t>
  </si>
  <si>
    <t>Ma Thị Sáng</t>
  </si>
  <si>
    <t>4100797530</t>
  </si>
  <si>
    <t>4100673687</t>
  </si>
  <si>
    <t>Võ Thị Phượng</t>
  </si>
  <si>
    <t>Lô 29 Chợ Đầm</t>
  </si>
  <si>
    <t>4101088311</t>
  </si>
  <si>
    <t>Nguyễn Thị Hải Vân</t>
  </si>
  <si>
    <t>Lô 43 Chợ Đầm</t>
  </si>
  <si>
    <t>4101123164</t>
  </si>
  <si>
    <t>Trần Thị Thanh Vi</t>
  </si>
  <si>
    <t>Bán buôn hàng may mặc</t>
  </si>
  <si>
    <t>8110681035</t>
  </si>
  <si>
    <t>Lê Thị Bích Phượng</t>
  </si>
  <si>
    <t>Lô 55-56 Chợ Đầm</t>
  </si>
  <si>
    <t>8110382807</t>
  </si>
  <si>
    <t>Nguyễn Thị Tú Phương</t>
  </si>
  <si>
    <t>Lô số 11 Chợ Đầm</t>
  </si>
  <si>
    <t>4101279764</t>
  </si>
  <si>
    <t>Võ Thị Bích Ngọc</t>
  </si>
  <si>
    <t>4101295903</t>
  </si>
  <si>
    <t>Lê Thị Thu Cúc</t>
  </si>
  <si>
    <t>4101331622</t>
  </si>
  <si>
    <t>Lưu Thị Út</t>
  </si>
  <si>
    <t>lô 79 Chợ Đầm</t>
  </si>
  <si>
    <t>8161151685</t>
  </si>
  <si>
    <t>Nguyễn Thị Mỹ Hằng</t>
  </si>
  <si>
    <t>8175179722</t>
  </si>
  <si>
    <t>lô 47, chợ Đầm</t>
  </si>
  <si>
    <t>Bánlẻđường,sữa&amp;các spsữa,bánh,mứt,kẹo&amp;các spc.biếntừ ngũcốc,bột,t.bột trongcác c.hàngchuyêndoanh</t>
  </si>
  <si>
    <t>8182788789</t>
  </si>
  <si>
    <t>Nguyễn Thị Ngọc Điệp</t>
  </si>
  <si>
    <t>lô 167 chợ Đầm</t>
  </si>
  <si>
    <t>8182789221</t>
  </si>
  <si>
    <t>Phạm Thị Liên</t>
  </si>
  <si>
    <t>lô 68, 69 chợ Đầm</t>
  </si>
  <si>
    <t>8182790393</t>
  </si>
  <si>
    <t>Lê Ngọc Châu</t>
  </si>
  <si>
    <t>Chợ  Đầm</t>
  </si>
  <si>
    <t>8227940309</t>
  </si>
  <si>
    <t>Đỗ Thị Hiếu</t>
  </si>
  <si>
    <t>8271550717</t>
  </si>
  <si>
    <t>Nguyễn Thị Thu Ba</t>
  </si>
  <si>
    <t>4101395231</t>
  </si>
  <si>
    <t>Phạm Thị Đào</t>
  </si>
  <si>
    <t>Lô 102 Chợ Đầm</t>
  </si>
  <si>
    <t>4101395249</t>
  </si>
  <si>
    <t>Võ Thị Thúy Vân</t>
  </si>
  <si>
    <t>4101395256</t>
  </si>
  <si>
    <t>Nguyễn Thị Ánh Mai</t>
  </si>
  <si>
    <t>Kiot số 11 Chợ Đầm Đống Đa</t>
  </si>
  <si>
    <t>4101395288</t>
  </si>
  <si>
    <t>Bùi Thị Chánh</t>
  </si>
  <si>
    <t>Lô 201 chợ Đầm</t>
  </si>
  <si>
    <t>4101395295</t>
  </si>
  <si>
    <t>Đinh Thị Tuyến</t>
  </si>
  <si>
    <t>4101395665</t>
  </si>
  <si>
    <t>Võ Thị Hải</t>
  </si>
  <si>
    <t>4101409646</t>
  </si>
  <si>
    <t>Văn Thị Lạo</t>
  </si>
  <si>
    <t>lô 199 chợ Đầm</t>
  </si>
  <si>
    <t>8335777321</t>
  </si>
  <si>
    <t>Bùi Thị Ngọc Hà</t>
  </si>
  <si>
    <t>lô 158 chợ Đầm</t>
  </si>
  <si>
    <t>Bán lẻ thủy sản trong các cửa hàng chuyên doanh</t>
  </si>
  <si>
    <t>8336324229</t>
  </si>
  <si>
    <t>Ngô Thị Lệ Quyên</t>
  </si>
  <si>
    <t>8343049781</t>
  </si>
  <si>
    <t>Phan Thị Bé</t>
  </si>
  <si>
    <t>Lô 06 Chợ Đầm</t>
  </si>
  <si>
    <t>4101428078</t>
  </si>
  <si>
    <t>Trần Thị Sáu</t>
  </si>
  <si>
    <t>Lô 70 chợ Đầm</t>
  </si>
  <si>
    <t>4101434219</t>
  </si>
  <si>
    <t>Lô 232 chợ Đầm</t>
  </si>
  <si>
    <t>4101434226</t>
  </si>
  <si>
    <t>Lê Thị Thanh Thúy</t>
  </si>
  <si>
    <t>lô 69 Chợ Đầm</t>
  </si>
  <si>
    <t>4101434233</t>
  </si>
  <si>
    <t>Nguyễn Thị Minh Chi</t>
  </si>
  <si>
    <t>Lô 61, chợ Đầm</t>
  </si>
  <si>
    <t>4101434917</t>
  </si>
  <si>
    <t>Nguyễn Thanh Tú</t>
  </si>
  <si>
    <t>Lô 09, chợ Đầm</t>
  </si>
  <si>
    <t>4101438527</t>
  </si>
  <si>
    <t>Trần Thị Tuyết Mai</t>
  </si>
  <si>
    <t>ki ốt 04 chợ Đầm</t>
  </si>
  <si>
    <t>4101438541</t>
  </si>
  <si>
    <t>Lê Thị Mai Trâm</t>
  </si>
  <si>
    <t>lô 70 chợ Đầm</t>
  </si>
  <si>
    <t>4101438559</t>
  </si>
  <si>
    <t>Nguyễn Thị Ngọc Long</t>
  </si>
  <si>
    <t>Lô 67 Chợ Đầm</t>
  </si>
  <si>
    <t>8378581242</t>
  </si>
  <si>
    <t>Trịnh Thị Hồng</t>
  </si>
  <si>
    <t>lô số 7, chợ Đầm</t>
  </si>
  <si>
    <t>4101445115</t>
  </si>
  <si>
    <t>Hồ Thị Ngọc Thơm</t>
  </si>
  <si>
    <t>lô 191 chợ Đầm</t>
  </si>
  <si>
    <t>4101449649</t>
  </si>
  <si>
    <t>Phạm Thị Thu Hằng</t>
  </si>
  <si>
    <t>Lô 52 Chợ Đầm</t>
  </si>
  <si>
    <t>4101458523</t>
  </si>
  <si>
    <t>Phan Thị Diệp</t>
  </si>
  <si>
    <t>lô 109 Chợ Đầm</t>
  </si>
  <si>
    <t>4101459407</t>
  </si>
  <si>
    <t>Phan Thị Tuấn Anh</t>
  </si>
  <si>
    <t>8428242199</t>
  </si>
  <si>
    <t>Nguyễn Thị Ánh Nguyệt</t>
  </si>
  <si>
    <t>lô 208 chợ Đầm</t>
  </si>
  <si>
    <t>4101480085</t>
  </si>
  <si>
    <t>Nguyễn Thị Mỹ Dung</t>
  </si>
  <si>
    <t>8480442754</t>
  </si>
  <si>
    <t>Tạ Công Triều</t>
  </si>
  <si>
    <t>Lô 103 chợ Đầm</t>
  </si>
  <si>
    <t>4101490301</t>
  </si>
  <si>
    <t>Nguyễn Thị Hồng Châu</t>
  </si>
  <si>
    <t>4101490326</t>
  </si>
  <si>
    <t>lô 41 chợ Đầm</t>
  </si>
  <si>
    <t>4101490333</t>
  </si>
  <si>
    <t>Trần Đoàn Kim Phụng</t>
  </si>
  <si>
    <t>Lô số 202 chợ Đầm</t>
  </si>
  <si>
    <t>4101490573</t>
  </si>
  <si>
    <t>Đặng Thị Song Tuyền</t>
  </si>
  <si>
    <t>lô 64 Chợ Đầm</t>
  </si>
  <si>
    <t>4101490580</t>
  </si>
  <si>
    <t>Lê Thị Loan</t>
  </si>
  <si>
    <t>lô 166 chợ Đầm</t>
  </si>
  <si>
    <t>4101499223</t>
  </si>
  <si>
    <t>Đoàn Thị Muội</t>
  </si>
  <si>
    <t>8532948061</t>
  </si>
  <si>
    <t>Ngụy Thị Ái Vy</t>
  </si>
  <si>
    <t>8534706854</t>
  </si>
  <si>
    <t>Văn Thị Hiền Hiếu</t>
  </si>
  <si>
    <t>lô 04,Chợ Đầm</t>
  </si>
  <si>
    <t>8535384046</t>
  </si>
  <si>
    <t>Nguyễn Thị Chín</t>
  </si>
  <si>
    <t>Lô 205 Chợ Đầm</t>
  </si>
  <si>
    <t>4101518250</t>
  </si>
  <si>
    <t>Cao Hải Yến</t>
  </si>
  <si>
    <t>lô số 11, chợ Đầm</t>
  </si>
  <si>
    <t>4101518275</t>
  </si>
  <si>
    <t>Đào Thị Lan</t>
  </si>
  <si>
    <t>4101518324</t>
  </si>
  <si>
    <t>Đoàn Thị Bích Trầm</t>
  </si>
  <si>
    <t>lô 71 Chợ Đầm</t>
  </si>
  <si>
    <t>4101489828-001</t>
  </si>
  <si>
    <t>Dương Thị Hồng</t>
  </si>
  <si>
    <t>Vận tải hành khách bằng xe khách nội tỉnh, liên tỉnh</t>
  </si>
  <si>
    <t>4101524127</t>
  </si>
  <si>
    <t>lô 59 chợ Đầm</t>
  </si>
  <si>
    <t>4101524134</t>
  </si>
  <si>
    <t>Lê Thị Tâm</t>
  </si>
  <si>
    <t>lô 57 Chợ Đầm</t>
  </si>
  <si>
    <t>4101524141</t>
  </si>
  <si>
    <t>Trần Thị Mỹ Yên</t>
  </si>
  <si>
    <t>lô 110 chợ Đầm</t>
  </si>
  <si>
    <t>4101524159</t>
  </si>
  <si>
    <t>4101524173</t>
  </si>
  <si>
    <t>lô 65 chợ Đầm</t>
  </si>
  <si>
    <t>4101524180</t>
  </si>
  <si>
    <t>Võ Thị Cầu</t>
  </si>
  <si>
    <t>lô 81 Chợ Đầm</t>
  </si>
  <si>
    <t>4101524198</t>
  </si>
  <si>
    <t>Trần Thị Trường</t>
  </si>
  <si>
    <t>lô 67 Chợ Đầm</t>
  </si>
  <si>
    <t>4101524631</t>
  </si>
  <si>
    <t>Nguyễn Thị Sự</t>
  </si>
  <si>
    <t>lô 63 Chợ Đầm</t>
  </si>
  <si>
    <t>4101524663</t>
  </si>
  <si>
    <t>Đặng Thị Hoa</t>
  </si>
  <si>
    <t>lô 78 Chợ Đầm</t>
  </si>
  <si>
    <t>4101524857</t>
  </si>
  <si>
    <t>Dương Thị Bích Thủy</t>
  </si>
  <si>
    <t>4101524864</t>
  </si>
  <si>
    <t>Huỳnh Thị Liễu</t>
  </si>
  <si>
    <t>Lô 88 Chợ Đầm</t>
  </si>
  <si>
    <t>4101524871</t>
  </si>
  <si>
    <t>Trần Thị Ngọc Ly</t>
  </si>
  <si>
    <t>4101526357</t>
  </si>
  <si>
    <t>Nguyễn Thị Điệp</t>
  </si>
  <si>
    <t>lô 163 chợ Đầm</t>
  </si>
  <si>
    <t>4101526371</t>
  </si>
  <si>
    <t>Võ Thị Kim Huệ</t>
  </si>
  <si>
    <t>lô 25 chợ Đầm</t>
  </si>
  <si>
    <t>4101526389</t>
  </si>
  <si>
    <t>Đặng Thị Nga</t>
  </si>
  <si>
    <t>lô 213, Chợ Đầm</t>
  </si>
  <si>
    <t>4101526396</t>
  </si>
  <si>
    <t>Huỳnh Thị Mỹ Loan</t>
  </si>
  <si>
    <t>lô 181 chợ Đầm</t>
  </si>
  <si>
    <t>4101526406</t>
  </si>
  <si>
    <t>Nguyễn Thị Ánh Đào</t>
  </si>
  <si>
    <t>8548895577</t>
  </si>
  <si>
    <t>Võ Thị Thủy</t>
  </si>
  <si>
    <t>Ki ốt 12 Chợ Đầm</t>
  </si>
  <si>
    <t>8586027772</t>
  </si>
  <si>
    <t>Trương Thị Nhung</t>
  </si>
  <si>
    <t>4101550857</t>
  </si>
  <si>
    <t>Phan Thị Hồng Vân</t>
  </si>
  <si>
    <t>lô số 30 chợ Đầm</t>
  </si>
  <si>
    <t>4101550871</t>
  </si>
  <si>
    <t>Nguyễn Thị Lang</t>
  </si>
  <si>
    <t>Lô số 109 Chợ Đầm</t>
  </si>
  <si>
    <t>4101550889</t>
  </si>
  <si>
    <t>Phạm Thị Hiền</t>
  </si>
  <si>
    <t>4101580298</t>
  </si>
  <si>
    <t>Cao Thị Thu Nở</t>
  </si>
  <si>
    <t>Lô 59, chợ Đầm</t>
  </si>
  <si>
    <t>Bán lẻ thực phẩm khác trong các cửa hàng chuyên doanh</t>
  </si>
  <si>
    <t>8707674745</t>
  </si>
  <si>
    <t>Nguyễn Thị Trâm</t>
  </si>
  <si>
    <t>lô 199+200 ,Chợ Đầm</t>
  </si>
  <si>
    <t>Hoạt động viễn thông khác chưa được phân vào đâu</t>
  </si>
  <si>
    <t>4101607091</t>
  </si>
  <si>
    <t>Nguyễn Thị Ánh Mơ</t>
  </si>
  <si>
    <t>kiot 22 chợ Đầm</t>
  </si>
  <si>
    <t>8024174377-001</t>
  </si>
  <si>
    <t>Huỳnh Thị Tám</t>
  </si>
  <si>
    <t>Lô 46 Chợ Đầm</t>
  </si>
  <si>
    <t>8318159195-001</t>
  </si>
  <si>
    <t>Đinh Thị Bích Thảo</t>
  </si>
  <si>
    <t>Lô 17 Chợ Đầm</t>
  </si>
  <si>
    <t>Bán lẻ thực phẩm chín lưu động hoặc tại chợ</t>
  </si>
  <si>
    <t>8659638920-001</t>
  </si>
  <si>
    <t>Đặng Thị Hạnh</t>
  </si>
  <si>
    <t>Bán lẻ hàng hóa khác chưa được phân vào đâu, lưu động hoặc tại chợ</t>
  </si>
  <si>
    <t>8673492007-001</t>
  </si>
  <si>
    <t>Đặng Thị Thu Thủy</t>
  </si>
  <si>
    <t>8228663802-001</t>
  </si>
  <si>
    <t>Ngô Thị Thu</t>
  </si>
  <si>
    <t>8579964407-001</t>
  </si>
  <si>
    <t>Lê Phụng Hoàng</t>
  </si>
  <si>
    <t>8740494940-001</t>
  </si>
  <si>
    <t>Hồ Thị Phương Thủy</t>
  </si>
  <si>
    <t>Lô số 49 chợ đầm</t>
  </si>
  <si>
    <t>8052491875-001</t>
  </si>
  <si>
    <t>Nguyễn Thị Ái Vân</t>
  </si>
  <si>
    <t>16 Chợ Đầm</t>
  </si>
  <si>
    <t>Bán lẻ cặp, túi, ví, hàng da và giả da khác trong các cửa hàng chuyên doanh</t>
  </si>
  <si>
    <t>8743640043-001</t>
  </si>
  <si>
    <t>Nguyễn Thị Lành</t>
  </si>
  <si>
    <t>lô 62 chợ Đầm</t>
  </si>
  <si>
    <t>8751518671-001</t>
  </si>
  <si>
    <t>Phạm Thị Xuân Nguyệt</t>
  </si>
  <si>
    <t>Bán lẻ rau, quả trong các cửa hàng chuyên doanh</t>
  </si>
  <si>
    <t>8751526263-001</t>
  </si>
  <si>
    <t>Đặng Thị Thanh Thúy</t>
  </si>
  <si>
    <t>8109071363-001</t>
  </si>
  <si>
    <t>Mai Thị Chung</t>
  </si>
  <si>
    <t>Bán lẻ nước hoa, mỹ phẩm và vật phẩm vệ sinh trong các cửa hàng chuyên doanh</t>
  </si>
  <si>
    <t>4100211964-001</t>
  </si>
  <si>
    <t>Lê Thị Bích Thủy</t>
  </si>
  <si>
    <t>8823941279-001</t>
  </si>
  <si>
    <t>Lê Hoàng Phụng</t>
  </si>
  <si>
    <t>8624161919-001</t>
  </si>
  <si>
    <t>Nguyễn Thị Thủy</t>
  </si>
  <si>
    <t>Bán lẻ thịt gia súc, gia cầm tươi sống, đông lạnh lưu động hoặc tại chợ</t>
  </si>
  <si>
    <t>8460574858-001</t>
  </si>
  <si>
    <t>Đỗ Thị Bích Trâm</t>
  </si>
  <si>
    <t>Lô số 57 chợ Đầm</t>
  </si>
  <si>
    <t>8760996402-001</t>
  </si>
  <si>
    <t>Phan Thị Thúy</t>
  </si>
  <si>
    <t>lô 20 chợ Đầm</t>
  </si>
  <si>
    <t>4100205551</t>
  </si>
  <si>
    <t>Nguyễn Thị Như Hải</t>
  </si>
  <si>
    <t>4100202254</t>
  </si>
  <si>
    <t>Văn Thị Nhũ</t>
  </si>
  <si>
    <t>4100317819</t>
  </si>
  <si>
    <t>Lê Thị Từ Tâm</t>
  </si>
  <si>
    <t>Ki ốt 23, Chợ Đầm</t>
  </si>
  <si>
    <t>4100542959</t>
  </si>
  <si>
    <t>Trần Thị Nhàn</t>
  </si>
  <si>
    <t>Ki ốt 33 Chợ Đầm</t>
  </si>
  <si>
    <t>4100205713</t>
  </si>
  <si>
    <t>Trần Thị Nhu</t>
  </si>
  <si>
    <t>4100673091</t>
  </si>
  <si>
    <t>Nguyễn Thị Lùn</t>
  </si>
  <si>
    <t>lô 262 chợ Đầm</t>
  </si>
  <si>
    <t>4100698346</t>
  </si>
  <si>
    <t>Lê Thị Ngọc</t>
  </si>
  <si>
    <t>4100712897</t>
  </si>
  <si>
    <t>Võ Thị Ngọc Hà</t>
  </si>
  <si>
    <t>Chợ Đầm, P.Thị Nại</t>
  </si>
  <si>
    <t>4100703814</t>
  </si>
  <si>
    <t>Trương Thị Em</t>
  </si>
  <si>
    <t>8323714528</t>
  </si>
  <si>
    <t>Trần Thị Bích Thủy</t>
  </si>
  <si>
    <t>4101518356</t>
  </si>
  <si>
    <t>Dương Đình Bích Phượng</t>
  </si>
  <si>
    <t>4101518363</t>
  </si>
  <si>
    <t>4101518451</t>
  </si>
  <si>
    <t>Trần Thị Bích Lan</t>
  </si>
  <si>
    <t>4101520186</t>
  </si>
  <si>
    <t>Lê Thị Em</t>
  </si>
  <si>
    <t>Lô 213 Chợ Đầm</t>
  </si>
  <si>
    <t>8672745791-001</t>
  </si>
  <si>
    <t>Nguyễn Thị Thanh</t>
  </si>
  <si>
    <t>Chế biến, bảo quản thuỷ sản và các sản phẩm từ thuỷ sản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</si>
</sst>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&quot;$&quot;* #,##0.00_);_(&quot;$&quot;* \(#,##0.00\);_(&quot;$&quot;* &quot;-&quot;??_);_(@_)"/>
    <numFmt numFmtId="166" formatCode="0_);\(0\)"/>
  </numFmts>
  <fonts count="14" x14ac:knownFonts="1">
    <font>
      <sz val="11"/>
      <color theme="1"/>
      <name val="Calibri"/>
      <family val="2"/>
      <charset val="204"/>
      <scheme val="minor"/>
    </font>
    <font>
      <sz val="13"/>
      <name val="Arial"/>
      <family val="2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9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5" fillId="0" borderId="3" xfId="1" applyFont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166" fontId="6" fillId="2" borderId="3" xfId="0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0" applyFont="1" applyAlignment="1"/>
    <xf numFmtId="49" fontId="6" fillId="2" borderId="3" xfId="0" quotePrefix="1" applyNumberFormat="1" applyFont="1" applyFill="1" applyBorder="1" applyAlignment="1">
      <alignment vertical="top" wrapText="1"/>
    </xf>
    <xf numFmtId="164" fontId="6" fillId="2" borderId="3" xfId="2" quotePrefix="1" applyNumberFormat="1" applyFont="1" applyFill="1" applyBorder="1" applyAlignment="1">
      <alignment vertical="top" wrapText="1"/>
    </xf>
    <xf numFmtId="49" fontId="6" fillId="2" borderId="3" xfId="0" quotePrefix="1" applyNumberFormat="1" applyFont="1" applyFill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37" fontId="6" fillId="2" borderId="3" xfId="0" quotePrefix="1" applyNumberFormat="1" applyFont="1" applyFill="1" applyBorder="1" applyAlignment="1">
      <alignment vertical="top" wrapText="1"/>
    </xf>
    <xf numFmtId="49" fontId="6" fillId="2" borderId="3" xfId="0" quotePrefix="1" applyNumberFormat="1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1" fillId="0" borderId="0" xfId="1" applyFont="1"/>
    <xf numFmtId="0" fontId="7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/>
    <xf numFmtId="49" fontId="1" fillId="0" borderId="0" xfId="1" applyNumberFormat="1"/>
    <xf numFmtId="49" fontId="5" fillId="2" borderId="3" xfId="1" applyNumberFormat="1" applyFont="1" applyFill="1" applyBorder="1" applyAlignment="1">
      <alignment horizontal="center" vertical="center" wrapText="1"/>
    </xf>
    <xf numFmtId="0" fontId="6" fillId="2" borderId="3" xfId="0" quotePrefix="1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center" vertical="center"/>
    </xf>
    <xf numFmtId="49" fontId="6" fillId="2" borderId="0" xfId="0" quotePrefix="1" applyNumberFormat="1" applyFont="1" applyFill="1" applyBorder="1" applyAlignment="1">
      <alignment vertical="top" wrapText="1"/>
    </xf>
    <xf numFmtId="164" fontId="6" fillId="2" borderId="0" xfId="2" quotePrefix="1" applyNumberFormat="1" applyFont="1" applyFill="1" applyBorder="1" applyAlignment="1">
      <alignment vertical="top" wrapText="1"/>
    </xf>
    <xf numFmtId="49" fontId="6" fillId="2" borderId="0" xfId="0" quotePrefix="1" applyNumberFormat="1" applyFont="1" applyFill="1" applyBorder="1" applyAlignment="1">
      <alignment horizontal="center" vertical="top" wrapText="1"/>
    </xf>
    <xf numFmtId="0" fontId="6" fillId="2" borderId="0" xfId="0" quotePrefix="1" applyNumberFormat="1" applyFont="1" applyFill="1" applyBorder="1" applyAlignment="1">
      <alignment horizontal="center" vertical="center" wrapText="1"/>
    </xf>
    <xf numFmtId="49" fontId="6" fillId="2" borderId="0" xfId="0" quotePrefix="1" applyNumberFormat="1" applyFont="1" applyFill="1" applyBorder="1" applyAlignment="1">
      <alignment horizontal="left" vertical="top"/>
    </xf>
    <xf numFmtId="0" fontId="6" fillId="2" borderId="3" xfId="0" quotePrefix="1" applyNumberFormat="1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8" fillId="0" borderId="1" xfId="0" applyFont="1" applyBorder="1" applyAlignment="1">
      <alignment horizontal="right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3" fillId="0" borderId="0" xfId="1" applyFont="1" applyAlignment="1">
      <alignment horizontal="center"/>
    </xf>
    <xf numFmtId="0" fontId="12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</cellXfs>
  <cellStyles count="3">
    <cellStyle name="Currency" xfId="2" builtinId="4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3D27F-2B93-4BAF-B315-74F01F2EF20D}">
  <sheetPr>
    <outlinePr summaryBelow="0" summaryRight="0"/>
    <pageSetUpPr fitToPage="1"/>
  </sheetPr>
  <dimension ref="A1:M249"/>
  <sheetViews>
    <sheetView tabSelected="1" zoomScaleNormal="100" workbookViewId="0">
      <selection activeCell="K16" sqref="K16"/>
    </sheetView>
  </sheetViews>
  <sheetFormatPr defaultColWidth="14.85546875" defaultRowHeight="15" x14ac:dyDescent="0.25"/>
  <cols>
    <col min="1" max="1" width="6.140625" customWidth="1"/>
    <col min="2" max="2" width="20.5703125" customWidth="1"/>
    <col min="3" max="3" width="30.28515625" customWidth="1"/>
    <col min="4" max="4" width="28" customWidth="1"/>
    <col min="5" max="5" width="27.85546875" customWidth="1"/>
    <col min="6" max="6" width="18.28515625" customWidth="1"/>
    <col min="7" max="7" width="16.42578125" customWidth="1"/>
    <col min="8" max="10" width="18.28515625" customWidth="1"/>
    <col min="11" max="11" width="14.42578125" customWidth="1"/>
    <col min="12" max="12" width="13.42578125" style="22" customWidth="1"/>
    <col min="13" max="13" width="17.7109375" customWidth="1"/>
  </cols>
  <sheetData>
    <row r="1" spans="1:13" ht="21.75" customHeight="1" x14ac:dyDescent="0.25">
      <c r="A1" s="41" t="s">
        <v>28</v>
      </c>
      <c r="B1" s="41"/>
      <c r="C1" s="41"/>
      <c r="L1" s="34" t="s">
        <v>60</v>
      </c>
      <c r="M1" s="35"/>
    </row>
    <row r="2" spans="1:13" ht="16.5" x14ac:dyDescent="0.25">
      <c r="A2" s="42" t="s">
        <v>30</v>
      </c>
      <c r="B2" s="42"/>
      <c r="C2" s="42"/>
    </row>
    <row r="3" spans="1:13" ht="16.5" x14ac:dyDescent="0.25">
      <c r="A3" s="42" t="s">
        <v>61</v>
      </c>
      <c r="B3" s="42"/>
      <c r="C3" s="42"/>
    </row>
    <row r="4" spans="1:13" ht="16.5" x14ac:dyDescent="0.25">
      <c r="A4" s="7"/>
    </row>
    <row r="5" spans="1:13" ht="22.5" x14ac:dyDescent="0.3">
      <c r="A5" s="36" t="s">
        <v>44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ht="20.25" x14ac:dyDescent="0.3">
      <c r="A6" s="40" t="s">
        <v>31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ht="18.75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L7" s="46" t="s">
        <v>2</v>
      </c>
      <c r="M7" s="46"/>
    </row>
    <row r="8" spans="1:13" ht="30.75" customHeight="1" x14ac:dyDescent="0.25">
      <c r="A8" s="37" t="s">
        <v>3</v>
      </c>
      <c r="B8" s="38" t="s">
        <v>4</v>
      </c>
      <c r="C8" s="38"/>
      <c r="D8" s="38" t="s">
        <v>5</v>
      </c>
      <c r="E8" s="38"/>
      <c r="F8" s="38"/>
      <c r="G8" s="38"/>
      <c r="H8" s="38"/>
      <c r="I8" s="38"/>
      <c r="J8" s="38"/>
      <c r="K8" s="38"/>
      <c r="L8" s="39" t="s">
        <v>6</v>
      </c>
      <c r="M8" s="39" t="s">
        <v>7</v>
      </c>
    </row>
    <row r="9" spans="1:13" ht="29.25" customHeight="1" x14ac:dyDescent="0.25">
      <c r="A9" s="37"/>
      <c r="B9" s="37" t="s">
        <v>32</v>
      </c>
      <c r="C9" s="37" t="s">
        <v>9</v>
      </c>
      <c r="D9" s="37" t="s">
        <v>33</v>
      </c>
      <c r="E9" s="37" t="s">
        <v>11</v>
      </c>
      <c r="F9" s="37" t="s">
        <v>34</v>
      </c>
      <c r="G9" s="47" t="s">
        <v>13</v>
      </c>
      <c r="H9" s="37" t="s">
        <v>35</v>
      </c>
      <c r="I9" s="37"/>
      <c r="J9" s="37"/>
      <c r="K9" s="37"/>
      <c r="L9" s="39"/>
      <c r="M9" s="39"/>
    </row>
    <row r="10" spans="1:13" ht="42" customHeight="1" x14ac:dyDescent="0.25">
      <c r="A10" s="37"/>
      <c r="B10" s="37"/>
      <c r="C10" s="37"/>
      <c r="D10" s="37"/>
      <c r="E10" s="37"/>
      <c r="F10" s="37"/>
      <c r="G10" s="48"/>
      <c r="H10" s="12" t="s">
        <v>36</v>
      </c>
      <c r="I10" s="21" t="s">
        <v>37</v>
      </c>
      <c r="J10" s="21" t="s">
        <v>38</v>
      </c>
      <c r="K10" s="21" t="s">
        <v>39</v>
      </c>
      <c r="L10" s="39"/>
      <c r="M10" s="39"/>
    </row>
    <row r="11" spans="1:13" x14ac:dyDescent="0.25">
      <c r="A11" s="13" t="s">
        <v>14</v>
      </c>
      <c r="B11" s="13" t="s">
        <v>15</v>
      </c>
      <c r="C11" s="13" t="s">
        <v>16</v>
      </c>
      <c r="D11" s="13" t="s">
        <v>17</v>
      </c>
      <c r="E11" s="13" t="s">
        <v>18</v>
      </c>
      <c r="F11" s="13" t="s">
        <v>19</v>
      </c>
      <c r="G11" s="13" t="s">
        <v>20</v>
      </c>
      <c r="H11" s="13" t="s">
        <v>21</v>
      </c>
      <c r="I11" s="13" t="s">
        <v>22</v>
      </c>
      <c r="J11" s="13" t="s">
        <v>40</v>
      </c>
      <c r="K11" s="13" t="s">
        <v>41</v>
      </c>
      <c r="L11" s="14" t="s">
        <v>42</v>
      </c>
      <c r="M11" s="14" t="s">
        <v>43</v>
      </c>
    </row>
    <row r="12" spans="1:13" s="18" customFormat="1" ht="16.5" customHeight="1" x14ac:dyDescent="0.25">
      <c r="A12" s="5">
        <v>1</v>
      </c>
      <c r="B12" s="8" t="s">
        <v>62</v>
      </c>
      <c r="C12" s="8" t="s">
        <v>63</v>
      </c>
      <c r="D12" s="8" t="s">
        <v>64</v>
      </c>
      <c r="E12" s="8" t="s">
        <v>65</v>
      </c>
      <c r="F12" s="15">
        <v>18249000</v>
      </c>
      <c r="G12" s="16" t="s">
        <v>57</v>
      </c>
      <c r="H12" s="15">
        <f>I12+J12</f>
        <v>273735</v>
      </c>
      <c r="I12" s="15">
        <v>182490</v>
      </c>
      <c r="J12" s="15">
        <v>91245</v>
      </c>
      <c r="K12" s="15"/>
      <c r="L12" s="33"/>
      <c r="M12" s="17"/>
    </row>
    <row r="13" spans="1:13" s="18" customFormat="1" ht="16.5" customHeight="1" x14ac:dyDescent="0.25">
      <c r="A13" s="5">
        <v>2</v>
      </c>
      <c r="B13" s="8" t="s">
        <v>66</v>
      </c>
      <c r="C13" s="8" t="s">
        <v>67</v>
      </c>
      <c r="D13" s="8" t="s">
        <v>64</v>
      </c>
      <c r="E13" s="8" t="s">
        <v>65</v>
      </c>
      <c r="F13" s="15">
        <v>28297500</v>
      </c>
      <c r="G13" s="16" t="s">
        <v>57</v>
      </c>
      <c r="H13" s="15">
        <f t="shared" ref="H13:H76" si="0">I13+J13</f>
        <v>424462.5</v>
      </c>
      <c r="I13" s="15">
        <v>282975</v>
      </c>
      <c r="J13" s="15">
        <v>141487.5</v>
      </c>
      <c r="K13" s="15"/>
      <c r="L13" s="33"/>
      <c r="M13" s="17"/>
    </row>
    <row r="14" spans="1:13" s="18" customFormat="1" ht="16.5" customHeight="1" x14ac:dyDescent="0.25">
      <c r="A14" s="5">
        <v>3</v>
      </c>
      <c r="B14" s="8" t="s">
        <v>68</v>
      </c>
      <c r="C14" s="8" t="s">
        <v>69</v>
      </c>
      <c r="D14" s="8" t="s">
        <v>64</v>
      </c>
      <c r="E14" s="8" t="s">
        <v>65</v>
      </c>
      <c r="F14" s="15">
        <v>25410000</v>
      </c>
      <c r="G14" s="16" t="s">
        <v>57</v>
      </c>
      <c r="H14" s="15">
        <f t="shared" si="0"/>
        <v>381150</v>
      </c>
      <c r="I14" s="15">
        <v>254100</v>
      </c>
      <c r="J14" s="15">
        <v>127050</v>
      </c>
      <c r="K14" s="15"/>
      <c r="L14" s="33"/>
      <c r="M14" s="17"/>
    </row>
    <row r="15" spans="1:13" s="18" customFormat="1" ht="16.5" customHeight="1" x14ac:dyDescent="0.25">
      <c r="A15" s="5">
        <v>4</v>
      </c>
      <c r="B15" s="8" t="s">
        <v>70</v>
      </c>
      <c r="C15" s="8" t="s">
        <v>71</v>
      </c>
      <c r="D15" s="8" t="s">
        <v>72</v>
      </c>
      <c r="E15" s="8" t="s">
        <v>65</v>
      </c>
      <c r="F15" s="15">
        <v>28297500</v>
      </c>
      <c r="G15" s="16" t="s">
        <v>57</v>
      </c>
      <c r="H15" s="15">
        <f t="shared" si="0"/>
        <v>424462.5</v>
      </c>
      <c r="I15" s="15">
        <v>282975</v>
      </c>
      <c r="J15" s="15">
        <v>141487.5</v>
      </c>
      <c r="K15" s="15"/>
      <c r="L15" s="33"/>
      <c r="M15" s="17"/>
    </row>
    <row r="16" spans="1:13" s="18" customFormat="1" ht="16.5" customHeight="1" x14ac:dyDescent="0.25">
      <c r="A16" s="5">
        <v>5</v>
      </c>
      <c r="B16" s="8" t="s">
        <v>73</v>
      </c>
      <c r="C16" s="8" t="s">
        <v>74</v>
      </c>
      <c r="D16" s="8" t="s">
        <v>75</v>
      </c>
      <c r="E16" s="8" t="s">
        <v>65</v>
      </c>
      <c r="F16" s="15">
        <v>28297500</v>
      </c>
      <c r="G16" s="16" t="s">
        <v>57</v>
      </c>
      <c r="H16" s="15">
        <f t="shared" si="0"/>
        <v>424462.5</v>
      </c>
      <c r="I16" s="15">
        <v>282975</v>
      </c>
      <c r="J16" s="15">
        <v>141487.5</v>
      </c>
      <c r="K16" s="15"/>
      <c r="L16" s="33"/>
      <c r="M16" s="17"/>
    </row>
    <row r="17" spans="1:13" s="18" customFormat="1" ht="16.5" customHeight="1" x14ac:dyDescent="0.25">
      <c r="A17" s="5">
        <v>6</v>
      </c>
      <c r="B17" s="8" t="s">
        <v>76</v>
      </c>
      <c r="C17" s="8" t="s">
        <v>77</v>
      </c>
      <c r="D17" s="8" t="s">
        <v>78</v>
      </c>
      <c r="E17" s="8" t="s">
        <v>65</v>
      </c>
      <c r="F17" s="15">
        <v>28297500</v>
      </c>
      <c r="G17" s="16" t="s">
        <v>57</v>
      </c>
      <c r="H17" s="15">
        <f t="shared" si="0"/>
        <v>424462.5</v>
      </c>
      <c r="I17" s="15">
        <v>282975</v>
      </c>
      <c r="J17" s="15">
        <v>141487.5</v>
      </c>
      <c r="K17" s="15"/>
      <c r="L17" s="33"/>
      <c r="M17" s="17"/>
    </row>
    <row r="18" spans="1:13" s="18" customFormat="1" ht="16.5" customHeight="1" x14ac:dyDescent="0.25">
      <c r="A18" s="5">
        <v>7</v>
      </c>
      <c r="B18" s="8" t="s">
        <v>79</v>
      </c>
      <c r="C18" s="8" t="s">
        <v>80</v>
      </c>
      <c r="D18" s="8" t="s">
        <v>81</v>
      </c>
      <c r="E18" s="8" t="s">
        <v>82</v>
      </c>
      <c r="F18" s="15">
        <v>12127500</v>
      </c>
      <c r="G18" s="16" t="s">
        <v>57</v>
      </c>
      <c r="H18" s="15">
        <f t="shared" si="0"/>
        <v>545737.5</v>
      </c>
      <c r="I18" s="15">
        <v>363825</v>
      </c>
      <c r="J18" s="15">
        <v>181912.5</v>
      </c>
      <c r="K18" s="15"/>
      <c r="L18" s="33"/>
      <c r="M18" s="17"/>
    </row>
    <row r="19" spans="1:13" s="18" customFormat="1" ht="16.5" customHeight="1" x14ac:dyDescent="0.25">
      <c r="A19" s="5">
        <v>8</v>
      </c>
      <c r="B19" s="8" t="s">
        <v>83</v>
      </c>
      <c r="C19" s="8" t="s">
        <v>84</v>
      </c>
      <c r="D19" s="8" t="s">
        <v>64</v>
      </c>
      <c r="E19" s="8" t="s">
        <v>65</v>
      </c>
      <c r="F19" s="15">
        <v>37851000</v>
      </c>
      <c r="G19" s="16" t="s">
        <v>57</v>
      </c>
      <c r="H19" s="15">
        <f t="shared" si="0"/>
        <v>567765</v>
      </c>
      <c r="I19" s="15">
        <v>378510</v>
      </c>
      <c r="J19" s="15">
        <v>189255</v>
      </c>
      <c r="K19" s="15"/>
      <c r="L19" s="33"/>
      <c r="M19" s="17"/>
    </row>
    <row r="20" spans="1:13" s="18" customFormat="1" ht="16.5" customHeight="1" x14ac:dyDescent="0.25">
      <c r="A20" s="5">
        <v>9</v>
      </c>
      <c r="B20" s="8" t="s">
        <v>85</v>
      </c>
      <c r="C20" s="8" t="s">
        <v>49</v>
      </c>
      <c r="D20" s="8" t="s">
        <v>86</v>
      </c>
      <c r="E20" s="8" t="s">
        <v>65</v>
      </c>
      <c r="F20" s="15">
        <v>38295000</v>
      </c>
      <c r="G20" s="16" t="s">
        <v>57</v>
      </c>
      <c r="H20" s="15">
        <f t="shared" si="0"/>
        <v>574425</v>
      </c>
      <c r="I20" s="15">
        <v>382950</v>
      </c>
      <c r="J20" s="15">
        <v>191475</v>
      </c>
      <c r="K20" s="15"/>
      <c r="L20" s="33"/>
      <c r="M20" s="17"/>
    </row>
    <row r="21" spans="1:13" s="18" customFormat="1" ht="16.5" customHeight="1" x14ac:dyDescent="0.25">
      <c r="A21" s="5">
        <v>10</v>
      </c>
      <c r="B21" s="8" t="s">
        <v>87</v>
      </c>
      <c r="C21" s="8" t="s">
        <v>88</v>
      </c>
      <c r="D21" s="8" t="s">
        <v>89</v>
      </c>
      <c r="E21" s="8" t="s">
        <v>65</v>
      </c>
      <c r="F21" s="15">
        <v>41800000</v>
      </c>
      <c r="G21" s="16" t="s">
        <v>57</v>
      </c>
      <c r="H21" s="15">
        <f t="shared" si="0"/>
        <v>627000</v>
      </c>
      <c r="I21" s="15">
        <v>418000</v>
      </c>
      <c r="J21" s="15">
        <v>209000</v>
      </c>
      <c r="K21" s="15"/>
      <c r="L21" s="33"/>
      <c r="M21" s="17"/>
    </row>
    <row r="22" spans="1:13" s="18" customFormat="1" ht="16.5" customHeight="1" x14ac:dyDescent="0.25">
      <c r="A22" s="5">
        <v>11</v>
      </c>
      <c r="B22" s="8" t="s">
        <v>90</v>
      </c>
      <c r="C22" s="8" t="s">
        <v>91</v>
      </c>
      <c r="D22" s="8" t="s">
        <v>64</v>
      </c>
      <c r="E22" s="8" t="s">
        <v>92</v>
      </c>
      <c r="F22" s="15">
        <v>30607500</v>
      </c>
      <c r="G22" s="16" t="s">
        <v>57</v>
      </c>
      <c r="H22" s="15">
        <f t="shared" si="0"/>
        <v>459112.5</v>
      </c>
      <c r="I22" s="15">
        <v>306075</v>
      </c>
      <c r="J22" s="15">
        <v>153037.5</v>
      </c>
      <c r="K22" s="15"/>
      <c r="L22" s="33"/>
      <c r="M22" s="17"/>
    </row>
    <row r="23" spans="1:13" s="18" customFormat="1" ht="16.5" customHeight="1" x14ac:dyDescent="0.25">
      <c r="A23" s="5">
        <v>12</v>
      </c>
      <c r="B23" s="8" t="s">
        <v>93</v>
      </c>
      <c r="C23" s="8" t="s">
        <v>94</v>
      </c>
      <c r="D23" s="8" t="s">
        <v>86</v>
      </c>
      <c r="E23" s="8" t="s">
        <v>92</v>
      </c>
      <c r="F23" s="15">
        <v>30607500</v>
      </c>
      <c r="G23" s="16" t="s">
        <v>57</v>
      </c>
      <c r="H23" s="15">
        <f t="shared" si="0"/>
        <v>459112.5</v>
      </c>
      <c r="I23" s="15">
        <v>306075</v>
      </c>
      <c r="J23" s="15">
        <v>153037.5</v>
      </c>
      <c r="K23" s="15"/>
      <c r="L23" s="33"/>
      <c r="M23" s="17"/>
    </row>
    <row r="24" spans="1:13" s="18" customFormat="1" ht="16.5" customHeight="1" x14ac:dyDescent="0.25">
      <c r="A24" s="5">
        <v>13</v>
      </c>
      <c r="B24" s="8" t="s">
        <v>95</v>
      </c>
      <c r="C24" s="8" t="s">
        <v>96</v>
      </c>
      <c r="D24" s="8" t="s">
        <v>64</v>
      </c>
      <c r="E24" s="8" t="s">
        <v>92</v>
      </c>
      <c r="F24" s="15">
        <v>30607500</v>
      </c>
      <c r="G24" s="16" t="s">
        <v>57</v>
      </c>
      <c r="H24" s="15">
        <f t="shared" si="0"/>
        <v>459112.5</v>
      </c>
      <c r="I24" s="15">
        <v>306075</v>
      </c>
      <c r="J24" s="15">
        <v>153037.5</v>
      </c>
      <c r="K24" s="15"/>
      <c r="L24" s="33"/>
      <c r="M24" s="17"/>
    </row>
    <row r="25" spans="1:13" s="18" customFormat="1" ht="16.5" customHeight="1" x14ac:dyDescent="0.25">
      <c r="A25" s="5">
        <v>14</v>
      </c>
      <c r="B25" s="8" t="s">
        <v>97</v>
      </c>
      <c r="C25" s="8" t="s">
        <v>98</v>
      </c>
      <c r="D25" s="8" t="s">
        <v>86</v>
      </c>
      <c r="E25" s="8" t="s">
        <v>92</v>
      </c>
      <c r="F25" s="15">
        <v>21945000</v>
      </c>
      <c r="G25" s="16" t="s">
        <v>57</v>
      </c>
      <c r="H25" s="15">
        <f t="shared" si="0"/>
        <v>329175</v>
      </c>
      <c r="I25" s="15">
        <v>219450</v>
      </c>
      <c r="J25" s="15">
        <v>109725</v>
      </c>
      <c r="K25" s="15"/>
      <c r="L25" s="33"/>
      <c r="M25" s="17"/>
    </row>
    <row r="26" spans="1:13" s="18" customFormat="1" ht="16.5" customHeight="1" x14ac:dyDescent="0.25">
      <c r="A26" s="5">
        <v>15</v>
      </c>
      <c r="B26" s="8" t="s">
        <v>99</v>
      </c>
      <c r="C26" s="8" t="s">
        <v>100</v>
      </c>
      <c r="D26" s="8" t="s">
        <v>101</v>
      </c>
      <c r="E26" s="8" t="s">
        <v>92</v>
      </c>
      <c r="F26" s="15">
        <v>30607500</v>
      </c>
      <c r="G26" s="16" t="s">
        <v>57</v>
      </c>
      <c r="H26" s="15">
        <f t="shared" si="0"/>
        <v>459112.5</v>
      </c>
      <c r="I26" s="15">
        <v>306075</v>
      </c>
      <c r="J26" s="15">
        <v>153037.5</v>
      </c>
      <c r="K26" s="15"/>
      <c r="L26" s="33"/>
      <c r="M26" s="17"/>
    </row>
    <row r="27" spans="1:13" s="18" customFormat="1" ht="16.5" customHeight="1" x14ac:dyDescent="0.25">
      <c r="A27" s="5">
        <v>16</v>
      </c>
      <c r="B27" s="8" t="s">
        <v>102</v>
      </c>
      <c r="C27" s="8" t="s">
        <v>103</v>
      </c>
      <c r="D27" s="8" t="s">
        <v>104</v>
      </c>
      <c r="E27" s="8" t="s">
        <v>65</v>
      </c>
      <c r="F27" s="15">
        <v>41800000</v>
      </c>
      <c r="G27" s="16" t="s">
        <v>57</v>
      </c>
      <c r="H27" s="15">
        <f t="shared" si="0"/>
        <v>627000</v>
      </c>
      <c r="I27" s="15">
        <v>418000</v>
      </c>
      <c r="J27" s="15">
        <v>209000</v>
      </c>
      <c r="K27" s="15"/>
      <c r="L27" s="33"/>
      <c r="M27" s="17"/>
    </row>
    <row r="28" spans="1:13" s="18" customFormat="1" ht="16.5" customHeight="1" x14ac:dyDescent="0.25">
      <c r="A28" s="5">
        <v>17</v>
      </c>
      <c r="B28" s="8" t="s">
        <v>105</v>
      </c>
      <c r="C28" s="8" t="s">
        <v>106</v>
      </c>
      <c r="D28" s="8" t="s">
        <v>86</v>
      </c>
      <c r="E28" s="8" t="s">
        <v>65</v>
      </c>
      <c r="F28" s="15">
        <v>33148500</v>
      </c>
      <c r="G28" s="16" t="s">
        <v>57</v>
      </c>
      <c r="H28" s="15">
        <f t="shared" si="0"/>
        <v>497227.5</v>
      </c>
      <c r="I28" s="15">
        <v>331485</v>
      </c>
      <c r="J28" s="15">
        <v>165742.5</v>
      </c>
      <c r="K28" s="15"/>
      <c r="L28" s="33"/>
      <c r="M28" s="17"/>
    </row>
    <row r="29" spans="1:13" s="18" customFormat="1" ht="16.5" customHeight="1" x14ac:dyDescent="0.25">
      <c r="A29" s="5">
        <v>18</v>
      </c>
      <c r="B29" s="8" t="s">
        <v>107</v>
      </c>
      <c r="C29" s="8" t="s">
        <v>108</v>
      </c>
      <c r="D29" s="8" t="s">
        <v>86</v>
      </c>
      <c r="E29" s="8" t="s">
        <v>65</v>
      </c>
      <c r="F29" s="15">
        <v>33148500</v>
      </c>
      <c r="G29" s="16" t="s">
        <v>57</v>
      </c>
      <c r="H29" s="15">
        <f t="shared" si="0"/>
        <v>497227.5</v>
      </c>
      <c r="I29" s="15">
        <v>331485</v>
      </c>
      <c r="J29" s="15">
        <v>165742.5</v>
      </c>
      <c r="K29" s="15"/>
      <c r="L29" s="33"/>
      <c r="M29" s="17"/>
    </row>
    <row r="30" spans="1:13" s="18" customFormat="1" ht="16.5" customHeight="1" x14ac:dyDescent="0.25">
      <c r="A30" s="5">
        <v>19</v>
      </c>
      <c r="B30" s="8" t="s">
        <v>109</v>
      </c>
      <c r="C30" s="8" t="s">
        <v>110</v>
      </c>
      <c r="D30" s="8" t="s">
        <v>86</v>
      </c>
      <c r="E30" s="8" t="s">
        <v>65</v>
      </c>
      <c r="F30" s="15">
        <v>33148500</v>
      </c>
      <c r="G30" s="16" t="s">
        <v>57</v>
      </c>
      <c r="H30" s="15">
        <f t="shared" si="0"/>
        <v>497227.5</v>
      </c>
      <c r="I30" s="15">
        <v>331485</v>
      </c>
      <c r="J30" s="15">
        <v>165742.5</v>
      </c>
      <c r="K30" s="15"/>
      <c r="L30" s="33"/>
      <c r="M30" s="17"/>
    </row>
    <row r="31" spans="1:13" s="18" customFormat="1" ht="16.5" customHeight="1" x14ac:dyDescent="0.25">
      <c r="A31" s="5">
        <v>20</v>
      </c>
      <c r="B31" s="8" t="s">
        <v>111</v>
      </c>
      <c r="C31" s="8" t="s">
        <v>112</v>
      </c>
      <c r="D31" s="8" t="s">
        <v>86</v>
      </c>
      <c r="E31" s="8" t="s">
        <v>65</v>
      </c>
      <c r="F31" s="15">
        <v>29475600</v>
      </c>
      <c r="G31" s="16" t="s">
        <v>57</v>
      </c>
      <c r="H31" s="15">
        <f t="shared" si="0"/>
        <v>442134</v>
      </c>
      <c r="I31" s="15">
        <v>294756</v>
      </c>
      <c r="J31" s="15">
        <v>147378</v>
      </c>
      <c r="K31" s="15"/>
      <c r="L31" s="33"/>
      <c r="M31" s="17"/>
    </row>
    <row r="32" spans="1:13" s="18" customFormat="1" ht="16.5" customHeight="1" x14ac:dyDescent="0.25">
      <c r="A32" s="5">
        <v>21</v>
      </c>
      <c r="B32" s="8" t="s">
        <v>113</v>
      </c>
      <c r="C32" s="8" t="s">
        <v>114</v>
      </c>
      <c r="D32" s="8" t="s">
        <v>115</v>
      </c>
      <c r="E32" s="8" t="s">
        <v>65</v>
      </c>
      <c r="F32" s="15">
        <v>42735000</v>
      </c>
      <c r="G32" s="16" t="s">
        <v>57</v>
      </c>
      <c r="H32" s="15">
        <f t="shared" si="0"/>
        <v>641025</v>
      </c>
      <c r="I32" s="15">
        <v>427350</v>
      </c>
      <c r="J32" s="15">
        <v>213675</v>
      </c>
      <c r="K32" s="15"/>
      <c r="L32" s="33"/>
      <c r="M32" s="17"/>
    </row>
    <row r="33" spans="1:13" s="18" customFormat="1" ht="16.5" customHeight="1" x14ac:dyDescent="0.25">
      <c r="A33" s="5">
        <v>22</v>
      </c>
      <c r="B33" s="8" t="s">
        <v>116</v>
      </c>
      <c r="C33" s="8" t="s">
        <v>117</v>
      </c>
      <c r="D33" s="8" t="s">
        <v>118</v>
      </c>
      <c r="E33" s="8" t="s">
        <v>65</v>
      </c>
      <c r="F33" s="15">
        <v>42735000</v>
      </c>
      <c r="G33" s="16" t="s">
        <v>57</v>
      </c>
      <c r="H33" s="15">
        <f t="shared" si="0"/>
        <v>641025</v>
      </c>
      <c r="I33" s="15">
        <v>427350</v>
      </c>
      <c r="J33" s="15">
        <v>213675</v>
      </c>
      <c r="K33" s="15"/>
      <c r="L33" s="33"/>
      <c r="M33" s="17"/>
    </row>
    <row r="34" spans="1:13" s="18" customFormat="1" ht="16.5" customHeight="1" x14ac:dyDescent="0.25">
      <c r="A34" s="5">
        <v>23</v>
      </c>
      <c r="B34" s="8" t="s">
        <v>119</v>
      </c>
      <c r="C34" s="8" t="s">
        <v>120</v>
      </c>
      <c r="D34" s="8" t="s">
        <v>64</v>
      </c>
      <c r="E34" s="8" t="s">
        <v>65</v>
      </c>
      <c r="F34" s="15">
        <v>25179000</v>
      </c>
      <c r="G34" s="16" t="s">
        <v>57</v>
      </c>
      <c r="H34" s="15">
        <f t="shared" si="0"/>
        <v>377685</v>
      </c>
      <c r="I34" s="15">
        <v>251790</v>
      </c>
      <c r="J34" s="15">
        <v>125895</v>
      </c>
      <c r="K34" s="15"/>
      <c r="L34" s="33"/>
      <c r="M34" s="17"/>
    </row>
    <row r="35" spans="1:13" s="18" customFormat="1" ht="16.5" customHeight="1" x14ac:dyDescent="0.25">
      <c r="A35" s="5">
        <v>24</v>
      </c>
      <c r="B35" s="8" t="s">
        <v>121</v>
      </c>
      <c r="C35" s="8" t="s">
        <v>122</v>
      </c>
      <c r="D35" s="8" t="s">
        <v>64</v>
      </c>
      <c r="E35" s="8" t="s">
        <v>65</v>
      </c>
      <c r="F35" s="15">
        <v>35574000</v>
      </c>
      <c r="G35" s="16" t="s">
        <v>57</v>
      </c>
      <c r="H35" s="15">
        <f t="shared" si="0"/>
        <v>533610</v>
      </c>
      <c r="I35" s="15">
        <v>355740</v>
      </c>
      <c r="J35" s="15">
        <v>177870</v>
      </c>
      <c r="K35" s="15"/>
      <c r="L35" s="33"/>
      <c r="M35" s="17"/>
    </row>
    <row r="36" spans="1:13" s="18" customFormat="1" ht="16.5" customHeight="1" x14ac:dyDescent="0.25">
      <c r="A36" s="5">
        <v>25</v>
      </c>
      <c r="B36" s="8" t="s">
        <v>123</v>
      </c>
      <c r="C36" s="8" t="s">
        <v>124</v>
      </c>
      <c r="D36" s="8" t="s">
        <v>125</v>
      </c>
      <c r="E36" s="8" t="s">
        <v>65</v>
      </c>
      <c r="F36" s="15">
        <v>33726000</v>
      </c>
      <c r="G36" s="16" t="s">
        <v>57</v>
      </c>
      <c r="H36" s="15">
        <f t="shared" si="0"/>
        <v>505890</v>
      </c>
      <c r="I36" s="15">
        <v>337260</v>
      </c>
      <c r="J36" s="15">
        <v>168630</v>
      </c>
      <c r="K36" s="15"/>
      <c r="L36" s="33"/>
      <c r="M36" s="17"/>
    </row>
    <row r="37" spans="1:13" s="18" customFormat="1" ht="16.5" customHeight="1" x14ac:dyDescent="0.25">
      <c r="A37" s="5">
        <v>26</v>
      </c>
      <c r="B37" s="8" t="s">
        <v>126</v>
      </c>
      <c r="C37" s="8" t="s">
        <v>127</v>
      </c>
      <c r="D37" s="8" t="s">
        <v>64</v>
      </c>
      <c r="E37" s="8" t="s">
        <v>65</v>
      </c>
      <c r="F37" s="15">
        <v>24255000</v>
      </c>
      <c r="G37" s="16" t="s">
        <v>57</v>
      </c>
      <c r="H37" s="15">
        <f t="shared" si="0"/>
        <v>363825</v>
      </c>
      <c r="I37" s="15">
        <v>242550</v>
      </c>
      <c r="J37" s="15">
        <v>121275</v>
      </c>
      <c r="K37" s="15"/>
      <c r="L37" s="33"/>
      <c r="M37" s="17"/>
    </row>
    <row r="38" spans="1:13" s="18" customFormat="1" ht="16.5" customHeight="1" x14ac:dyDescent="0.25">
      <c r="A38" s="5">
        <v>27</v>
      </c>
      <c r="B38" s="8" t="s">
        <v>128</v>
      </c>
      <c r="C38" s="8" t="s">
        <v>129</v>
      </c>
      <c r="D38" s="8" t="s">
        <v>64</v>
      </c>
      <c r="E38" s="8" t="s">
        <v>65</v>
      </c>
      <c r="F38" s="15">
        <v>25613280</v>
      </c>
      <c r="G38" s="16" t="s">
        <v>57</v>
      </c>
      <c r="H38" s="15">
        <f t="shared" si="0"/>
        <v>384199.2</v>
      </c>
      <c r="I38" s="15">
        <v>256132.80000000002</v>
      </c>
      <c r="J38" s="15">
        <v>128066.40000000001</v>
      </c>
      <c r="K38" s="15"/>
      <c r="L38" s="33"/>
      <c r="M38" s="17"/>
    </row>
    <row r="39" spans="1:13" s="18" customFormat="1" ht="16.5" customHeight="1" x14ac:dyDescent="0.25">
      <c r="A39" s="5">
        <v>28</v>
      </c>
      <c r="B39" s="8" t="s">
        <v>130</v>
      </c>
      <c r="C39" s="8" t="s">
        <v>131</v>
      </c>
      <c r="D39" s="8" t="s">
        <v>132</v>
      </c>
      <c r="E39" s="8" t="s">
        <v>92</v>
      </c>
      <c r="F39" s="15">
        <v>30607500</v>
      </c>
      <c r="G39" s="16" t="s">
        <v>57</v>
      </c>
      <c r="H39" s="15">
        <f t="shared" si="0"/>
        <v>459112.5</v>
      </c>
      <c r="I39" s="15">
        <v>306075</v>
      </c>
      <c r="J39" s="15">
        <v>153037.5</v>
      </c>
      <c r="K39" s="15"/>
      <c r="L39" s="33"/>
      <c r="M39" s="17"/>
    </row>
    <row r="40" spans="1:13" s="18" customFormat="1" ht="16.5" customHeight="1" x14ac:dyDescent="0.25">
      <c r="A40" s="5">
        <v>29</v>
      </c>
      <c r="B40" s="8" t="s">
        <v>133</v>
      </c>
      <c r="C40" s="8" t="s">
        <v>134</v>
      </c>
      <c r="D40" s="8" t="s">
        <v>86</v>
      </c>
      <c r="E40" s="8" t="s">
        <v>135</v>
      </c>
      <c r="F40" s="15">
        <v>14080000</v>
      </c>
      <c r="G40" s="16" t="s">
        <v>57</v>
      </c>
      <c r="H40" s="15">
        <f t="shared" si="0"/>
        <v>633600</v>
      </c>
      <c r="I40" s="15">
        <v>422400</v>
      </c>
      <c r="J40" s="15">
        <v>211200</v>
      </c>
      <c r="K40" s="15"/>
      <c r="L40" s="33"/>
      <c r="M40" s="17"/>
    </row>
    <row r="41" spans="1:13" s="18" customFormat="1" ht="16.5" customHeight="1" x14ac:dyDescent="0.25">
      <c r="A41" s="5">
        <v>30</v>
      </c>
      <c r="B41" s="8" t="s">
        <v>136</v>
      </c>
      <c r="C41" s="8" t="s">
        <v>137</v>
      </c>
      <c r="D41" s="8" t="s">
        <v>138</v>
      </c>
      <c r="E41" s="8" t="s">
        <v>92</v>
      </c>
      <c r="F41" s="15">
        <v>27613740</v>
      </c>
      <c r="G41" s="16" t="s">
        <v>57</v>
      </c>
      <c r="H41" s="15">
        <f t="shared" si="0"/>
        <v>414206.10000000003</v>
      </c>
      <c r="I41" s="15">
        <v>276137.40000000002</v>
      </c>
      <c r="J41" s="15">
        <v>138068.70000000001</v>
      </c>
      <c r="K41" s="15"/>
      <c r="L41" s="33"/>
      <c r="M41" s="17"/>
    </row>
    <row r="42" spans="1:13" s="18" customFormat="1" ht="16.5" customHeight="1" x14ac:dyDescent="0.25">
      <c r="A42" s="5">
        <v>31</v>
      </c>
      <c r="B42" s="8" t="s">
        <v>139</v>
      </c>
      <c r="C42" s="8" t="s">
        <v>140</v>
      </c>
      <c r="D42" s="8" t="s">
        <v>141</v>
      </c>
      <c r="E42" s="8" t="s">
        <v>65</v>
      </c>
      <c r="F42" s="15">
        <v>45177000</v>
      </c>
      <c r="G42" s="16" t="s">
        <v>57</v>
      </c>
      <c r="H42" s="15">
        <f t="shared" si="0"/>
        <v>677655</v>
      </c>
      <c r="I42" s="15">
        <v>451770</v>
      </c>
      <c r="J42" s="15">
        <v>225885</v>
      </c>
      <c r="K42" s="15"/>
      <c r="L42" s="33"/>
      <c r="M42" s="17"/>
    </row>
    <row r="43" spans="1:13" s="18" customFormat="1" ht="16.5" customHeight="1" x14ac:dyDescent="0.25">
      <c r="A43" s="5">
        <v>32</v>
      </c>
      <c r="B43" s="8" t="s">
        <v>142</v>
      </c>
      <c r="C43" s="8" t="s">
        <v>143</v>
      </c>
      <c r="D43" s="8" t="s">
        <v>144</v>
      </c>
      <c r="E43" s="8" t="s">
        <v>65</v>
      </c>
      <c r="F43" s="15">
        <v>42735000</v>
      </c>
      <c r="G43" s="16" t="s">
        <v>57</v>
      </c>
      <c r="H43" s="15">
        <f t="shared" si="0"/>
        <v>641025</v>
      </c>
      <c r="I43" s="15">
        <v>427350</v>
      </c>
      <c r="J43" s="15">
        <v>213675</v>
      </c>
      <c r="K43" s="15"/>
      <c r="L43" s="33"/>
      <c r="M43" s="17"/>
    </row>
    <row r="44" spans="1:13" s="18" customFormat="1" ht="16.5" customHeight="1" x14ac:dyDescent="0.25">
      <c r="A44" s="5">
        <v>33</v>
      </c>
      <c r="B44" s="8" t="s">
        <v>145</v>
      </c>
      <c r="C44" s="8" t="s">
        <v>146</v>
      </c>
      <c r="D44" s="8" t="s">
        <v>147</v>
      </c>
      <c r="E44" s="8" t="s">
        <v>65</v>
      </c>
      <c r="F44" s="15">
        <v>22869000</v>
      </c>
      <c r="G44" s="16" t="s">
        <v>57</v>
      </c>
      <c r="H44" s="15">
        <f t="shared" si="0"/>
        <v>343035</v>
      </c>
      <c r="I44" s="15">
        <v>228690</v>
      </c>
      <c r="J44" s="15">
        <v>114345</v>
      </c>
      <c r="K44" s="15"/>
      <c r="L44" s="33"/>
      <c r="M44" s="17"/>
    </row>
    <row r="45" spans="1:13" s="18" customFormat="1" ht="16.5" customHeight="1" x14ac:dyDescent="0.25">
      <c r="A45" s="5">
        <v>34</v>
      </c>
      <c r="B45" s="8" t="s">
        <v>148</v>
      </c>
      <c r="C45" s="8" t="s">
        <v>149</v>
      </c>
      <c r="D45" s="8" t="s">
        <v>64</v>
      </c>
      <c r="E45" s="8" t="s">
        <v>65</v>
      </c>
      <c r="F45" s="15">
        <v>28297500</v>
      </c>
      <c r="G45" s="16" t="s">
        <v>57</v>
      </c>
      <c r="H45" s="15">
        <f t="shared" si="0"/>
        <v>424462.5</v>
      </c>
      <c r="I45" s="15">
        <v>282975</v>
      </c>
      <c r="J45" s="15">
        <v>141487.5</v>
      </c>
      <c r="K45" s="15"/>
      <c r="L45" s="33"/>
      <c r="M45" s="17"/>
    </row>
    <row r="46" spans="1:13" s="18" customFormat="1" ht="16.5" customHeight="1" x14ac:dyDescent="0.25">
      <c r="A46" s="5">
        <v>35</v>
      </c>
      <c r="B46" s="8" t="s">
        <v>150</v>
      </c>
      <c r="C46" s="8" t="s">
        <v>151</v>
      </c>
      <c r="D46" s="8" t="s">
        <v>152</v>
      </c>
      <c r="E46" s="8" t="s">
        <v>65</v>
      </c>
      <c r="F46" s="15">
        <v>25410000</v>
      </c>
      <c r="G46" s="16" t="s">
        <v>57</v>
      </c>
      <c r="H46" s="15">
        <f t="shared" si="0"/>
        <v>381150</v>
      </c>
      <c r="I46" s="15">
        <v>254100</v>
      </c>
      <c r="J46" s="15">
        <v>127050</v>
      </c>
      <c r="K46" s="15"/>
      <c r="L46" s="33"/>
      <c r="M46" s="17"/>
    </row>
    <row r="47" spans="1:13" s="18" customFormat="1" ht="16.5" customHeight="1" x14ac:dyDescent="0.25">
      <c r="A47" s="5">
        <v>36</v>
      </c>
      <c r="B47" s="8" t="s">
        <v>153</v>
      </c>
      <c r="C47" s="8" t="s">
        <v>154</v>
      </c>
      <c r="D47" s="8" t="s">
        <v>155</v>
      </c>
      <c r="E47" s="8" t="s">
        <v>65</v>
      </c>
      <c r="F47" s="15">
        <v>42042000</v>
      </c>
      <c r="G47" s="16" t="s">
        <v>57</v>
      </c>
      <c r="H47" s="15">
        <f t="shared" si="0"/>
        <v>630630</v>
      </c>
      <c r="I47" s="15">
        <v>420420</v>
      </c>
      <c r="J47" s="15">
        <v>210210</v>
      </c>
      <c r="K47" s="15"/>
      <c r="L47" s="33"/>
      <c r="M47" s="17"/>
    </row>
    <row r="48" spans="1:13" s="18" customFormat="1" ht="16.5" customHeight="1" x14ac:dyDescent="0.25">
      <c r="A48" s="5">
        <v>37</v>
      </c>
      <c r="B48" s="8" t="s">
        <v>156</v>
      </c>
      <c r="C48" s="8" t="s">
        <v>48</v>
      </c>
      <c r="D48" s="8" t="s">
        <v>157</v>
      </c>
      <c r="E48" s="8" t="s">
        <v>65</v>
      </c>
      <c r="F48" s="15">
        <v>25410000</v>
      </c>
      <c r="G48" s="16" t="s">
        <v>57</v>
      </c>
      <c r="H48" s="15">
        <f t="shared" si="0"/>
        <v>381150</v>
      </c>
      <c r="I48" s="15">
        <v>254100</v>
      </c>
      <c r="J48" s="15">
        <v>127050</v>
      </c>
      <c r="K48" s="15"/>
      <c r="L48" s="33"/>
      <c r="M48" s="17"/>
    </row>
    <row r="49" spans="1:13" s="18" customFormat="1" ht="16.5" customHeight="1" x14ac:dyDescent="0.25">
      <c r="A49" s="5">
        <v>38</v>
      </c>
      <c r="B49" s="8" t="s">
        <v>158</v>
      </c>
      <c r="C49" s="8" t="s">
        <v>159</v>
      </c>
      <c r="D49" s="8" t="s">
        <v>86</v>
      </c>
      <c r="E49" s="8" t="s">
        <v>65</v>
      </c>
      <c r="F49" s="15">
        <v>28875000</v>
      </c>
      <c r="G49" s="16" t="s">
        <v>57</v>
      </c>
      <c r="H49" s="15">
        <f t="shared" si="0"/>
        <v>433125</v>
      </c>
      <c r="I49" s="15">
        <v>288750</v>
      </c>
      <c r="J49" s="15">
        <v>144375</v>
      </c>
      <c r="K49" s="15"/>
      <c r="L49" s="33"/>
      <c r="M49" s="17"/>
    </row>
    <row r="50" spans="1:13" s="18" customFormat="1" ht="16.5" customHeight="1" x14ac:dyDescent="0.25">
      <c r="A50" s="5">
        <v>39</v>
      </c>
      <c r="B50" s="8" t="s">
        <v>160</v>
      </c>
      <c r="C50" s="8" t="s">
        <v>161</v>
      </c>
      <c r="D50" s="8" t="s">
        <v>64</v>
      </c>
      <c r="E50" s="8" t="s">
        <v>65</v>
      </c>
      <c r="F50" s="15">
        <v>25410000</v>
      </c>
      <c r="G50" s="16" t="s">
        <v>57</v>
      </c>
      <c r="H50" s="15">
        <f t="shared" si="0"/>
        <v>381150</v>
      </c>
      <c r="I50" s="15">
        <v>254100</v>
      </c>
      <c r="J50" s="15">
        <v>127050</v>
      </c>
      <c r="K50" s="15"/>
      <c r="L50" s="33"/>
      <c r="M50" s="17"/>
    </row>
    <row r="51" spans="1:13" s="18" customFormat="1" ht="16.5" customHeight="1" x14ac:dyDescent="0.25">
      <c r="A51" s="5">
        <v>40</v>
      </c>
      <c r="B51" s="8" t="s">
        <v>162</v>
      </c>
      <c r="C51" s="8" t="s">
        <v>163</v>
      </c>
      <c r="D51" s="8" t="s">
        <v>64</v>
      </c>
      <c r="E51" s="8" t="s">
        <v>164</v>
      </c>
      <c r="F51" s="15">
        <v>23331000</v>
      </c>
      <c r="G51" s="16" t="s">
        <v>57</v>
      </c>
      <c r="H51" s="15">
        <f t="shared" si="0"/>
        <v>349965</v>
      </c>
      <c r="I51" s="15">
        <v>233310</v>
      </c>
      <c r="J51" s="15">
        <v>116655</v>
      </c>
      <c r="K51" s="15"/>
      <c r="L51" s="33"/>
      <c r="M51" s="17"/>
    </row>
    <row r="52" spans="1:13" s="18" customFormat="1" ht="16.5" customHeight="1" x14ac:dyDescent="0.25">
      <c r="A52" s="5">
        <v>41</v>
      </c>
      <c r="B52" s="8" t="s">
        <v>165</v>
      </c>
      <c r="C52" s="8" t="s">
        <v>166</v>
      </c>
      <c r="D52" s="8" t="s">
        <v>86</v>
      </c>
      <c r="E52" s="8" t="s">
        <v>65</v>
      </c>
      <c r="F52" s="15">
        <v>33957000</v>
      </c>
      <c r="G52" s="16" t="s">
        <v>57</v>
      </c>
      <c r="H52" s="15">
        <f t="shared" si="0"/>
        <v>509355</v>
      </c>
      <c r="I52" s="15">
        <v>339570</v>
      </c>
      <c r="J52" s="15">
        <v>169785</v>
      </c>
      <c r="K52" s="15"/>
      <c r="L52" s="33"/>
      <c r="M52" s="17"/>
    </row>
    <row r="53" spans="1:13" s="18" customFormat="1" ht="16.5" customHeight="1" x14ac:dyDescent="0.25">
      <c r="A53" s="5">
        <v>42</v>
      </c>
      <c r="B53" s="8" t="s">
        <v>167</v>
      </c>
      <c r="C53" s="8" t="s">
        <v>168</v>
      </c>
      <c r="D53" s="8" t="s">
        <v>86</v>
      </c>
      <c r="E53" s="8" t="s">
        <v>65</v>
      </c>
      <c r="F53" s="15">
        <v>25410000</v>
      </c>
      <c r="G53" s="16" t="s">
        <v>57</v>
      </c>
      <c r="H53" s="15">
        <f t="shared" si="0"/>
        <v>381150</v>
      </c>
      <c r="I53" s="15">
        <v>254100</v>
      </c>
      <c r="J53" s="15">
        <v>127050</v>
      </c>
      <c r="K53" s="15"/>
      <c r="L53" s="33"/>
      <c r="M53" s="17"/>
    </row>
    <row r="54" spans="1:13" s="18" customFormat="1" ht="16.5" customHeight="1" x14ac:dyDescent="0.25">
      <c r="A54" s="5">
        <v>43</v>
      </c>
      <c r="B54" s="8" t="s">
        <v>169</v>
      </c>
      <c r="C54" s="8" t="s">
        <v>56</v>
      </c>
      <c r="D54" s="8" t="s">
        <v>86</v>
      </c>
      <c r="E54" s="8" t="s">
        <v>65</v>
      </c>
      <c r="F54" s="15">
        <v>33148500</v>
      </c>
      <c r="G54" s="16" t="s">
        <v>57</v>
      </c>
      <c r="H54" s="15">
        <f t="shared" si="0"/>
        <v>497227.5</v>
      </c>
      <c r="I54" s="15">
        <v>331485</v>
      </c>
      <c r="J54" s="15">
        <v>165742.5</v>
      </c>
      <c r="K54" s="15"/>
      <c r="L54" s="33"/>
      <c r="M54" s="17"/>
    </row>
    <row r="55" spans="1:13" s="18" customFormat="1" ht="16.5" customHeight="1" x14ac:dyDescent="0.25">
      <c r="A55" s="5">
        <v>44</v>
      </c>
      <c r="B55" s="8" t="s">
        <v>170</v>
      </c>
      <c r="C55" s="8" t="s">
        <v>171</v>
      </c>
      <c r="D55" s="8" t="s">
        <v>86</v>
      </c>
      <c r="E55" s="8" t="s">
        <v>172</v>
      </c>
      <c r="F55" s="15">
        <v>11550000</v>
      </c>
      <c r="G55" s="16" t="s">
        <v>57</v>
      </c>
      <c r="H55" s="15">
        <f t="shared" si="0"/>
        <v>173250</v>
      </c>
      <c r="I55" s="15">
        <v>115500</v>
      </c>
      <c r="J55" s="15">
        <v>57750</v>
      </c>
      <c r="K55" s="15"/>
      <c r="L55" s="33"/>
      <c r="M55" s="17"/>
    </row>
    <row r="56" spans="1:13" s="18" customFormat="1" ht="16.5" customHeight="1" x14ac:dyDescent="0.25">
      <c r="A56" s="5">
        <v>45</v>
      </c>
      <c r="B56" s="8" t="s">
        <v>173</v>
      </c>
      <c r="C56" s="8" t="s">
        <v>174</v>
      </c>
      <c r="D56" s="8" t="s">
        <v>175</v>
      </c>
      <c r="E56" s="8" t="s">
        <v>65</v>
      </c>
      <c r="F56" s="15">
        <v>39270000</v>
      </c>
      <c r="G56" s="16" t="s">
        <v>57</v>
      </c>
      <c r="H56" s="15">
        <f t="shared" si="0"/>
        <v>589050</v>
      </c>
      <c r="I56" s="15">
        <v>392700</v>
      </c>
      <c r="J56" s="15">
        <v>196350</v>
      </c>
      <c r="K56" s="15"/>
      <c r="L56" s="33"/>
      <c r="M56" s="17"/>
    </row>
    <row r="57" spans="1:13" s="18" customFormat="1" ht="16.5" customHeight="1" x14ac:dyDescent="0.25">
      <c r="A57" s="5">
        <v>46</v>
      </c>
      <c r="B57" s="8" t="s">
        <v>176</v>
      </c>
      <c r="C57" s="8" t="s">
        <v>177</v>
      </c>
      <c r="D57" s="8" t="s">
        <v>178</v>
      </c>
      <c r="E57" s="8" t="s">
        <v>65</v>
      </c>
      <c r="F57" s="15">
        <v>27951000</v>
      </c>
      <c r="G57" s="16" t="s">
        <v>57</v>
      </c>
      <c r="H57" s="15">
        <f t="shared" si="0"/>
        <v>419265</v>
      </c>
      <c r="I57" s="15">
        <v>279510</v>
      </c>
      <c r="J57" s="15">
        <v>139755</v>
      </c>
      <c r="K57" s="15"/>
      <c r="L57" s="33"/>
      <c r="M57" s="17"/>
    </row>
    <row r="58" spans="1:13" s="18" customFormat="1" ht="16.5" customHeight="1" x14ac:dyDescent="0.25">
      <c r="A58" s="5">
        <v>47</v>
      </c>
      <c r="B58" s="8" t="s">
        <v>179</v>
      </c>
      <c r="C58" s="8" t="s">
        <v>180</v>
      </c>
      <c r="D58" s="8" t="s">
        <v>86</v>
      </c>
      <c r="E58" s="8" t="s">
        <v>65</v>
      </c>
      <c r="F58" s="15">
        <v>27951000</v>
      </c>
      <c r="G58" s="16" t="s">
        <v>57</v>
      </c>
      <c r="H58" s="15">
        <f t="shared" si="0"/>
        <v>419265</v>
      </c>
      <c r="I58" s="15">
        <v>279510</v>
      </c>
      <c r="J58" s="15">
        <v>139755</v>
      </c>
      <c r="K58" s="15"/>
      <c r="L58" s="33"/>
      <c r="M58" s="17"/>
    </row>
    <row r="59" spans="1:13" s="18" customFormat="1" ht="16.5" customHeight="1" x14ac:dyDescent="0.25">
      <c r="A59" s="5">
        <v>48</v>
      </c>
      <c r="B59" s="8" t="s">
        <v>181</v>
      </c>
      <c r="C59" s="8" t="s">
        <v>45</v>
      </c>
      <c r="D59" s="8" t="s">
        <v>86</v>
      </c>
      <c r="E59" s="8" t="s">
        <v>65</v>
      </c>
      <c r="F59" s="15">
        <v>25613280</v>
      </c>
      <c r="G59" s="16" t="s">
        <v>57</v>
      </c>
      <c r="H59" s="15">
        <f t="shared" si="0"/>
        <v>384199.2</v>
      </c>
      <c r="I59" s="15">
        <v>256132.80000000002</v>
      </c>
      <c r="J59" s="15">
        <v>128066.40000000001</v>
      </c>
      <c r="K59" s="15"/>
      <c r="L59" s="33"/>
      <c r="M59" s="17"/>
    </row>
    <row r="60" spans="1:13" s="18" customFormat="1" ht="16.5" customHeight="1" x14ac:dyDescent="0.25">
      <c r="A60" s="5">
        <v>49</v>
      </c>
      <c r="B60" s="8" t="s">
        <v>182</v>
      </c>
      <c r="C60" s="8" t="s">
        <v>183</v>
      </c>
      <c r="D60" s="8" t="s">
        <v>86</v>
      </c>
      <c r="E60" s="8" t="s">
        <v>65</v>
      </c>
      <c r="F60" s="15">
        <v>36382500</v>
      </c>
      <c r="G60" s="16" t="s">
        <v>57</v>
      </c>
      <c r="H60" s="15">
        <f t="shared" si="0"/>
        <v>545737.5</v>
      </c>
      <c r="I60" s="15">
        <v>363825</v>
      </c>
      <c r="J60" s="15">
        <v>181912.5</v>
      </c>
      <c r="K60" s="15"/>
      <c r="L60" s="33"/>
      <c r="M60" s="17"/>
    </row>
    <row r="61" spans="1:13" s="18" customFormat="1" ht="16.5" customHeight="1" x14ac:dyDescent="0.25">
      <c r="A61" s="5">
        <v>50</v>
      </c>
      <c r="B61" s="8" t="s">
        <v>184</v>
      </c>
      <c r="C61" s="8" t="s">
        <v>185</v>
      </c>
      <c r="D61" s="8" t="s">
        <v>186</v>
      </c>
      <c r="E61" s="8" t="s">
        <v>65</v>
      </c>
      <c r="F61" s="15">
        <v>42157500</v>
      </c>
      <c r="G61" s="16" t="s">
        <v>57</v>
      </c>
      <c r="H61" s="15">
        <f t="shared" si="0"/>
        <v>632362.5</v>
      </c>
      <c r="I61" s="15">
        <v>421575</v>
      </c>
      <c r="J61" s="15">
        <v>210787.5</v>
      </c>
      <c r="K61" s="15"/>
      <c r="L61" s="33"/>
      <c r="M61" s="17"/>
    </row>
    <row r="62" spans="1:13" s="18" customFormat="1" ht="16.5" customHeight="1" x14ac:dyDescent="0.25">
      <c r="A62" s="5">
        <v>51</v>
      </c>
      <c r="B62" s="8" t="s">
        <v>187</v>
      </c>
      <c r="C62" s="8" t="s">
        <v>188</v>
      </c>
      <c r="D62" s="8" t="s">
        <v>189</v>
      </c>
      <c r="E62" s="8" t="s">
        <v>190</v>
      </c>
      <c r="F62" s="15">
        <v>11340945</v>
      </c>
      <c r="G62" s="16" t="s">
        <v>57</v>
      </c>
      <c r="H62" s="15">
        <f t="shared" si="0"/>
        <v>170114.17499999999</v>
      </c>
      <c r="I62" s="15">
        <v>113409.45</v>
      </c>
      <c r="J62" s="15">
        <v>56704.724999999999</v>
      </c>
      <c r="K62" s="15"/>
      <c r="L62" s="33"/>
      <c r="M62" s="17"/>
    </row>
    <row r="63" spans="1:13" s="18" customFormat="1" ht="16.5" customHeight="1" x14ac:dyDescent="0.25">
      <c r="A63" s="5">
        <v>52</v>
      </c>
      <c r="B63" s="8" t="s">
        <v>191</v>
      </c>
      <c r="C63" s="8" t="s">
        <v>192</v>
      </c>
      <c r="D63" s="8" t="s">
        <v>86</v>
      </c>
      <c r="E63" s="8" t="s">
        <v>65</v>
      </c>
      <c r="F63" s="15">
        <v>23284800</v>
      </c>
      <c r="G63" s="16" t="s">
        <v>57</v>
      </c>
      <c r="H63" s="15">
        <f t="shared" si="0"/>
        <v>349272</v>
      </c>
      <c r="I63" s="15">
        <v>232848</v>
      </c>
      <c r="J63" s="15">
        <v>116424</v>
      </c>
      <c r="K63" s="15"/>
      <c r="L63" s="33"/>
      <c r="M63" s="17"/>
    </row>
    <row r="64" spans="1:13" s="18" customFormat="1" ht="16.5" customHeight="1" x14ac:dyDescent="0.25">
      <c r="A64" s="5">
        <v>53</v>
      </c>
      <c r="B64" s="8" t="s">
        <v>193</v>
      </c>
      <c r="C64" s="8" t="s">
        <v>194</v>
      </c>
      <c r="D64" s="8" t="s">
        <v>195</v>
      </c>
      <c r="E64" s="8" t="s">
        <v>135</v>
      </c>
      <c r="F64" s="15">
        <v>12650000</v>
      </c>
      <c r="G64" s="16" t="s">
        <v>57</v>
      </c>
      <c r="H64" s="15">
        <f t="shared" si="0"/>
        <v>569250</v>
      </c>
      <c r="I64" s="15">
        <v>379500</v>
      </c>
      <c r="J64" s="15">
        <v>189750</v>
      </c>
      <c r="K64" s="15"/>
      <c r="L64" s="33"/>
      <c r="M64" s="17"/>
    </row>
    <row r="65" spans="1:13" s="18" customFormat="1" ht="16.5" customHeight="1" x14ac:dyDescent="0.25">
      <c r="A65" s="5">
        <v>54</v>
      </c>
      <c r="B65" s="8" t="s">
        <v>196</v>
      </c>
      <c r="C65" s="8" t="s">
        <v>197</v>
      </c>
      <c r="D65" s="8" t="s">
        <v>64</v>
      </c>
      <c r="E65" s="8" t="s">
        <v>65</v>
      </c>
      <c r="F65" s="15">
        <v>26911500</v>
      </c>
      <c r="G65" s="16" t="s">
        <v>57</v>
      </c>
      <c r="H65" s="15">
        <f t="shared" si="0"/>
        <v>403672.5</v>
      </c>
      <c r="I65" s="15">
        <v>269115</v>
      </c>
      <c r="J65" s="15">
        <v>134557.5</v>
      </c>
      <c r="K65" s="15"/>
      <c r="L65" s="33"/>
      <c r="M65" s="17"/>
    </row>
    <row r="66" spans="1:13" s="18" customFormat="1" ht="16.5" customHeight="1" x14ac:dyDescent="0.25">
      <c r="A66" s="5">
        <v>55</v>
      </c>
      <c r="B66" s="8" t="s">
        <v>198</v>
      </c>
      <c r="C66" s="8" t="s">
        <v>199</v>
      </c>
      <c r="D66" s="8" t="s">
        <v>200</v>
      </c>
      <c r="E66" s="8" t="s">
        <v>65</v>
      </c>
      <c r="F66" s="15">
        <v>27142500</v>
      </c>
      <c r="G66" s="16" t="s">
        <v>57</v>
      </c>
      <c r="H66" s="15">
        <f t="shared" si="0"/>
        <v>407137.5</v>
      </c>
      <c r="I66" s="15">
        <v>271425</v>
      </c>
      <c r="J66" s="15">
        <v>135712.5</v>
      </c>
      <c r="K66" s="15"/>
      <c r="L66" s="33"/>
      <c r="M66" s="17"/>
    </row>
    <row r="67" spans="1:13" s="18" customFormat="1" ht="16.5" customHeight="1" x14ac:dyDescent="0.25">
      <c r="A67" s="5">
        <v>56</v>
      </c>
      <c r="B67" s="8" t="s">
        <v>201</v>
      </c>
      <c r="C67" s="8" t="s">
        <v>202</v>
      </c>
      <c r="D67" s="8" t="s">
        <v>86</v>
      </c>
      <c r="E67" s="8" t="s">
        <v>65</v>
      </c>
      <c r="F67" s="15">
        <v>16978500</v>
      </c>
      <c r="G67" s="16" t="s">
        <v>57</v>
      </c>
      <c r="H67" s="15">
        <f t="shared" si="0"/>
        <v>254677.5</v>
      </c>
      <c r="I67" s="15">
        <v>169785</v>
      </c>
      <c r="J67" s="15">
        <v>84892.5</v>
      </c>
      <c r="K67" s="15"/>
      <c r="L67" s="33"/>
      <c r="M67" s="17"/>
    </row>
    <row r="68" spans="1:13" s="18" customFormat="1" ht="16.5" customHeight="1" x14ac:dyDescent="0.25">
      <c r="A68" s="5">
        <v>57</v>
      </c>
      <c r="B68" s="8" t="s">
        <v>203</v>
      </c>
      <c r="C68" s="8" t="s">
        <v>204</v>
      </c>
      <c r="D68" s="8" t="s">
        <v>64</v>
      </c>
      <c r="E68" s="8" t="s">
        <v>65</v>
      </c>
      <c r="F68" s="15">
        <v>28875000</v>
      </c>
      <c r="G68" s="16" t="s">
        <v>57</v>
      </c>
      <c r="H68" s="15">
        <f t="shared" si="0"/>
        <v>433125</v>
      </c>
      <c r="I68" s="15">
        <v>288750</v>
      </c>
      <c r="J68" s="15">
        <v>144375</v>
      </c>
      <c r="K68" s="15"/>
      <c r="L68" s="33"/>
      <c r="M68" s="17"/>
    </row>
    <row r="69" spans="1:13" s="18" customFormat="1" ht="16.5" customHeight="1" x14ac:dyDescent="0.25">
      <c r="A69" s="5">
        <v>58</v>
      </c>
      <c r="B69" s="8" t="s">
        <v>205</v>
      </c>
      <c r="C69" s="8" t="s">
        <v>206</v>
      </c>
      <c r="D69" s="8" t="s">
        <v>207</v>
      </c>
      <c r="E69" s="8" t="s">
        <v>65</v>
      </c>
      <c r="F69" s="15">
        <v>21136500</v>
      </c>
      <c r="G69" s="16" t="s">
        <v>57</v>
      </c>
      <c r="H69" s="15">
        <f t="shared" si="0"/>
        <v>317047.5</v>
      </c>
      <c r="I69" s="15">
        <v>211365</v>
      </c>
      <c r="J69" s="15">
        <v>105682.5</v>
      </c>
      <c r="K69" s="15"/>
      <c r="L69" s="33"/>
      <c r="M69" s="17"/>
    </row>
    <row r="70" spans="1:13" s="18" customFormat="1" ht="16.5" customHeight="1" x14ac:dyDescent="0.25">
      <c r="A70" s="5">
        <v>59</v>
      </c>
      <c r="B70" s="8" t="s">
        <v>208</v>
      </c>
      <c r="C70" s="8" t="s">
        <v>209</v>
      </c>
      <c r="D70" s="8" t="s">
        <v>210</v>
      </c>
      <c r="E70" s="8" t="s">
        <v>65</v>
      </c>
      <c r="F70" s="15">
        <v>21021000</v>
      </c>
      <c r="G70" s="16" t="s">
        <v>57</v>
      </c>
      <c r="H70" s="15">
        <f t="shared" si="0"/>
        <v>315315</v>
      </c>
      <c r="I70" s="15">
        <v>210210</v>
      </c>
      <c r="J70" s="15">
        <v>105105</v>
      </c>
      <c r="K70" s="15"/>
      <c r="L70" s="33"/>
      <c r="M70" s="17"/>
    </row>
    <row r="71" spans="1:13" s="18" customFormat="1" ht="16.5" customHeight="1" x14ac:dyDescent="0.25">
      <c r="A71" s="5">
        <v>60</v>
      </c>
      <c r="B71" s="8" t="s">
        <v>211</v>
      </c>
      <c r="C71" s="8" t="s">
        <v>212</v>
      </c>
      <c r="D71" s="8" t="s">
        <v>86</v>
      </c>
      <c r="E71" s="8" t="s">
        <v>65</v>
      </c>
      <c r="F71" s="15">
        <v>27613740</v>
      </c>
      <c r="G71" s="16" t="s">
        <v>57</v>
      </c>
      <c r="H71" s="15">
        <f t="shared" si="0"/>
        <v>414206.10000000003</v>
      </c>
      <c r="I71" s="15">
        <v>276137.40000000002</v>
      </c>
      <c r="J71" s="15">
        <v>138068.70000000001</v>
      </c>
      <c r="K71" s="15"/>
      <c r="L71" s="33"/>
      <c r="M71" s="17"/>
    </row>
    <row r="72" spans="1:13" s="18" customFormat="1" ht="16.5" customHeight="1" x14ac:dyDescent="0.25">
      <c r="A72" s="5">
        <v>61</v>
      </c>
      <c r="B72" s="8" t="s">
        <v>213</v>
      </c>
      <c r="C72" s="8" t="s">
        <v>214</v>
      </c>
      <c r="D72" s="8" t="s">
        <v>215</v>
      </c>
      <c r="E72" s="8" t="s">
        <v>65</v>
      </c>
      <c r="F72" s="15">
        <v>16554037.5</v>
      </c>
      <c r="G72" s="16" t="s">
        <v>57</v>
      </c>
      <c r="H72" s="15">
        <f t="shared" si="0"/>
        <v>248310.5625</v>
      </c>
      <c r="I72" s="15">
        <v>165540.375</v>
      </c>
      <c r="J72" s="15">
        <v>82770.1875</v>
      </c>
      <c r="K72" s="15"/>
      <c r="L72" s="33"/>
      <c r="M72" s="17"/>
    </row>
    <row r="73" spans="1:13" s="18" customFormat="1" ht="16.5" customHeight="1" x14ac:dyDescent="0.25">
      <c r="A73" s="5">
        <v>62</v>
      </c>
      <c r="B73" s="8" t="s">
        <v>216</v>
      </c>
      <c r="C73" s="8" t="s">
        <v>217</v>
      </c>
      <c r="D73" s="8" t="s">
        <v>218</v>
      </c>
      <c r="E73" s="8" t="s">
        <v>65</v>
      </c>
      <c r="F73" s="15">
        <v>13629000</v>
      </c>
      <c r="G73" s="16" t="s">
        <v>57</v>
      </c>
      <c r="H73" s="15">
        <f t="shared" si="0"/>
        <v>204435</v>
      </c>
      <c r="I73" s="15">
        <v>136290</v>
      </c>
      <c r="J73" s="15">
        <v>68145</v>
      </c>
      <c r="K73" s="15"/>
      <c r="L73" s="33"/>
      <c r="M73" s="17"/>
    </row>
    <row r="74" spans="1:13" s="18" customFormat="1" ht="16.5" customHeight="1" x14ac:dyDescent="0.25">
      <c r="A74" s="5">
        <v>63</v>
      </c>
      <c r="B74" s="8" t="s">
        <v>219</v>
      </c>
      <c r="C74" s="8" t="s">
        <v>220</v>
      </c>
      <c r="D74" s="8" t="s">
        <v>221</v>
      </c>
      <c r="E74" s="8" t="s">
        <v>135</v>
      </c>
      <c r="F74" s="15">
        <v>14080000</v>
      </c>
      <c r="G74" s="16" t="s">
        <v>57</v>
      </c>
      <c r="H74" s="15">
        <f t="shared" si="0"/>
        <v>633600</v>
      </c>
      <c r="I74" s="15">
        <v>422400</v>
      </c>
      <c r="J74" s="15">
        <v>211200</v>
      </c>
      <c r="K74" s="15"/>
      <c r="L74" s="33"/>
      <c r="M74" s="17"/>
    </row>
    <row r="75" spans="1:13" s="18" customFormat="1" ht="16.5" customHeight="1" x14ac:dyDescent="0.25">
      <c r="A75" s="5">
        <v>64</v>
      </c>
      <c r="B75" s="8" t="s">
        <v>222</v>
      </c>
      <c r="C75" s="8" t="s">
        <v>223</v>
      </c>
      <c r="D75" s="8" t="s">
        <v>224</v>
      </c>
      <c r="E75" s="8" t="s">
        <v>65</v>
      </c>
      <c r="F75" s="15">
        <v>27604500</v>
      </c>
      <c r="G75" s="16" t="s">
        <v>57</v>
      </c>
      <c r="H75" s="15">
        <f t="shared" si="0"/>
        <v>414067.5</v>
      </c>
      <c r="I75" s="15">
        <v>276045</v>
      </c>
      <c r="J75" s="15">
        <v>138022.5</v>
      </c>
      <c r="K75" s="15"/>
      <c r="L75" s="33"/>
      <c r="M75" s="17"/>
    </row>
    <row r="76" spans="1:13" s="18" customFormat="1" ht="16.5" customHeight="1" x14ac:dyDescent="0.25">
      <c r="A76" s="5">
        <v>65</v>
      </c>
      <c r="B76" s="8" t="s">
        <v>225</v>
      </c>
      <c r="C76" s="8" t="s">
        <v>226</v>
      </c>
      <c r="D76" s="8" t="s">
        <v>227</v>
      </c>
      <c r="E76" s="8" t="s">
        <v>65</v>
      </c>
      <c r="F76" s="15">
        <v>22869000</v>
      </c>
      <c r="G76" s="16" t="s">
        <v>57</v>
      </c>
      <c r="H76" s="15">
        <f t="shared" si="0"/>
        <v>343035</v>
      </c>
      <c r="I76" s="15">
        <v>228690</v>
      </c>
      <c r="J76" s="15">
        <v>114345</v>
      </c>
      <c r="K76" s="15"/>
      <c r="L76" s="33"/>
      <c r="M76" s="17"/>
    </row>
    <row r="77" spans="1:13" s="18" customFormat="1" ht="16.5" customHeight="1" x14ac:dyDescent="0.25">
      <c r="A77" s="5">
        <v>66</v>
      </c>
      <c r="B77" s="8" t="s">
        <v>228</v>
      </c>
      <c r="C77" s="8" t="s">
        <v>46</v>
      </c>
      <c r="D77" s="8" t="s">
        <v>229</v>
      </c>
      <c r="E77" s="8" t="s">
        <v>65</v>
      </c>
      <c r="F77" s="15">
        <v>24230745</v>
      </c>
      <c r="G77" s="16" t="s">
        <v>57</v>
      </c>
      <c r="H77" s="15">
        <f t="shared" ref="H77:H140" si="1">I77+J77</f>
        <v>363461.17500000005</v>
      </c>
      <c r="I77" s="15">
        <v>242307.45</v>
      </c>
      <c r="J77" s="15">
        <v>121153.72500000001</v>
      </c>
      <c r="K77" s="15"/>
      <c r="L77" s="33"/>
      <c r="M77" s="17"/>
    </row>
    <row r="78" spans="1:13" s="18" customFormat="1" ht="16.5" customHeight="1" x14ac:dyDescent="0.25">
      <c r="A78" s="5">
        <v>67</v>
      </c>
      <c r="B78" s="8" t="s">
        <v>230</v>
      </c>
      <c r="C78" s="8" t="s">
        <v>231</v>
      </c>
      <c r="D78" s="8" t="s">
        <v>232</v>
      </c>
      <c r="E78" s="8" t="s">
        <v>65</v>
      </c>
      <c r="F78" s="15">
        <v>27972000</v>
      </c>
      <c r="G78" s="16" t="s">
        <v>57</v>
      </c>
      <c r="H78" s="15">
        <f t="shared" si="1"/>
        <v>419580</v>
      </c>
      <c r="I78" s="15">
        <v>279720</v>
      </c>
      <c r="J78" s="15">
        <v>139860</v>
      </c>
      <c r="K78" s="15"/>
      <c r="L78" s="33"/>
      <c r="M78" s="17"/>
    </row>
    <row r="79" spans="1:13" s="18" customFormat="1" ht="16.5" customHeight="1" x14ac:dyDescent="0.25">
      <c r="A79" s="5">
        <v>68</v>
      </c>
      <c r="B79" s="8" t="s">
        <v>233</v>
      </c>
      <c r="C79" s="8" t="s">
        <v>234</v>
      </c>
      <c r="D79" s="8" t="s">
        <v>235</v>
      </c>
      <c r="E79" s="8" t="s">
        <v>65</v>
      </c>
      <c r="F79" s="15">
        <v>33495000</v>
      </c>
      <c r="G79" s="16" t="s">
        <v>57</v>
      </c>
      <c r="H79" s="15">
        <f t="shared" si="1"/>
        <v>502425</v>
      </c>
      <c r="I79" s="15">
        <v>334950</v>
      </c>
      <c r="J79" s="15">
        <v>167475</v>
      </c>
      <c r="K79" s="15"/>
      <c r="L79" s="33"/>
      <c r="M79" s="17"/>
    </row>
    <row r="80" spans="1:13" s="18" customFormat="1" ht="16.5" customHeight="1" x14ac:dyDescent="0.25">
      <c r="A80" s="5">
        <v>69</v>
      </c>
      <c r="B80" s="8" t="s">
        <v>236</v>
      </c>
      <c r="C80" s="8" t="s">
        <v>237</v>
      </c>
      <c r="D80" s="8" t="s">
        <v>86</v>
      </c>
      <c r="E80" s="8" t="s">
        <v>65</v>
      </c>
      <c r="F80" s="15">
        <v>28875000</v>
      </c>
      <c r="G80" s="16" t="s">
        <v>57</v>
      </c>
      <c r="H80" s="15">
        <f t="shared" si="1"/>
        <v>433125</v>
      </c>
      <c r="I80" s="15">
        <v>288750</v>
      </c>
      <c r="J80" s="15">
        <v>144375</v>
      </c>
      <c r="K80" s="15"/>
      <c r="L80" s="33"/>
      <c r="M80" s="17"/>
    </row>
    <row r="81" spans="1:13" s="18" customFormat="1" ht="16.5" customHeight="1" x14ac:dyDescent="0.25">
      <c r="A81" s="5">
        <v>70</v>
      </c>
      <c r="B81" s="8" t="s">
        <v>238</v>
      </c>
      <c r="C81" s="8" t="s">
        <v>239</v>
      </c>
      <c r="D81" s="8" t="s">
        <v>240</v>
      </c>
      <c r="E81" s="8" t="s">
        <v>65</v>
      </c>
      <c r="F81" s="15">
        <v>22869000</v>
      </c>
      <c r="G81" s="16" t="s">
        <v>57</v>
      </c>
      <c r="H81" s="15">
        <f t="shared" si="1"/>
        <v>343035</v>
      </c>
      <c r="I81" s="15">
        <v>228690</v>
      </c>
      <c r="J81" s="15">
        <v>114345</v>
      </c>
      <c r="K81" s="15"/>
      <c r="L81" s="33"/>
      <c r="M81" s="17"/>
    </row>
    <row r="82" spans="1:13" s="18" customFormat="1" ht="16.5" customHeight="1" x14ac:dyDescent="0.25">
      <c r="A82" s="5">
        <v>71</v>
      </c>
      <c r="B82" s="8" t="s">
        <v>241</v>
      </c>
      <c r="C82" s="8" t="s">
        <v>242</v>
      </c>
      <c r="D82" s="8" t="s">
        <v>86</v>
      </c>
      <c r="E82" s="8" t="s">
        <v>65</v>
      </c>
      <c r="F82" s="15">
        <v>16747500</v>
      </c>
      <c r="G82" s="16" t="s">
        <v>57</v>
      </c>
      <c r="H82" s="15">
        <f t="shared" si="1"/>
        <v>251212.5</v>
      </c>
      <c r="I82" s="15">
        <v>167475</v>
      </c>
      <c r="J82" s="15">
        <v>83737.5</v>
      </c>
      <c r="K82" s="15"/>
      <c r="L82" s="33"/>
      <c r="M82" s="17"/>
    </row>
    <row r="83" spans="1:13" s="18" customFormat="1" ht="16.5" customHeight="1" x14ac:dyDescent="0.25">
      <c r="A83" s="5">
        <v>72</v>
      </c>
      <c r="B83" s="8" t="s">
        <v>243</v>
      </c>
      <c r="C83" s="8" t="s">
        <v>244</v>
      </c>
      <c r="D83" s="8" t="s">
        <v>64</v>
      </c>
      <c r="E83" s="8" t="s">
        <v>245</v>
      </c>
      <c r="F83" s="15">
        <v>21321300</v>
      </c>
      <c r="G83" s="16" t="s">
        <v>57</v>
      </c>
      <c r="H83" s="15">
        <f t="shared" si="1"/>
        <v>319819.5</v>
      </c>
      <c r="I83" s="15">
        <v>213213</v>
      </c>
      <c r="J83" s="15">
        <v>106606.5</v>
      </c>
      <c r="K83" s="15"/>
      <c r="L83" s="33"/>
      <c r="M83" s="17"/>
    </row>
    <row r="84" spans="1:13" s="18" customFormat="1" ht="16.5" customHeight="1" x14ac:dyDescent="0.25">
      <c r="A84" s="5">
        <v>73</v>
      </c>
      <c r="B84" s="8" t="s">
        <v>246</v>
      </c>
      <c r="C84" s="8" t="s">
        <v>247</v>
      </c>
      <c r="D84" s="8" t="s">
        <v>248</v>
      </c>
      <c r="E84" s="8" t="s">
        <v>65</v>
      </c>
      <c r="F84" s="15">
        <v>28297500</v>
      </c>
      <c r="G84" s="16" t="s">
        <v>57</v>
      </c>
      <c r="H84" s="15">
        <f t="shared" si="1"/>
        <v>424462.5</v>
      </c>
      <c r="I84" s="15">
        <v>282975</v>
      </c>
      <c r="J84" s="15">
        <v>141487.5</v>
      </c>
      <c r="K84" s="15"/>
      <c r="L84" s="33"/>
      <c r="M84" s="17"/>
    </row>
    <row r="85" spans="1:13" s="18" customFormat="1" ht="16.5" customHeight="1" x14ac:dyDescent="0.25">
      <c r="A85" s="5">
        <v>74</v>
      </c>
      <c r="B85" s="8" t="s">
        <v>249</v>
      </c>
      <c r="C85" s="8" t="s">
        <v>250</v>
      </c>
      <c r="D85" s="8" t="s">
        <v>251</v>
      </c>
      <c r="E85" s="8" t="s">
        <v>65</v>
      </c>
      <c r="F85" s="15">
        <v>17902500</v>
      </c>
      <c r="G85" s="16" t="s">
        <v>57</v>
      </c>
      <c r="H85" s="15">
        <f t="shared" si="1"/>
        <v>268537.5</v>
      </c>
      <c r="I85" s="15">
        <v>179025</v>
      </c>
      <c r="J85" s="15">
        <v>89512.5</v>
      </c>
      <c r="K85" s="15"/>
      <c r="L85" s="33"/>
      <c r="M85" s="17"/>
    </row>
    <row r="86" spans="1:13" s="18" customFormat="1" ht="16.5" customHeight="1" x14ac:dyDescent="0.25">
      <c r="A86" s="5">
        <v>75</v>
      </c>
      <c r="B86" s="8" t="s">
        <v>252</v>
      </c>
      <c r="C86" s="8" t="s">
        <v>253</v>
      </c>
      <c r="D86" s="8" t="s">
        <v>86</v>
      </c>
      <c r="E86" s="8" t="s">
        <v>65</v>
      </c>
      <c r="F86" s="15">
        <v>27142500</v>
      </c>
      <c r="G86" s="16" t="s">
        <v>57</v>
      </c>
      <c r="H86" s="15">
        <f t="shared" si="1"/>
        <v>407137.5</v>
      </c>
      <c r="I86" s="15">
        <v>271425</v>
      </c>
      <c r="J86" s="15">
        <v>135712.5</v>
      </c>
      <c r="K86" s="15"/>
      <c r="L86" s="33"/>
      <c r="M86" s="17"/>
    </row>
    <row r="87" spans="1:13" s="18" customFormat="1" ht="16.5" customHeight="1" x14ac:dyDescent="0.25">
      <c r="A87" s="5">
        <v>76</v>
      </c>
      <c r="B87" s="8" t="s">
        <v>254</v>
      </c>
      <c r="C87" s="8" t="s">
        <v>255</v>
      </c>
      <c r="D87" s="8" t="s">
        <v>256</v>
      </c>
      <c r="E87" s="8" t="s">
        <v>65</v>
      </c>
      <c r="F87" s="15">
        <v>43123500</v>
      </c>
      <c r="G87" s="16" t="s">
        <v>57</v>
      </c>
      <c r="H87" s="15">
        <f t="shared" si="1"/>
        <v>646852.5</v>
      </c>
      <c r="I87" s="15">
        <v>431235</v>
      </c>
      <c r="J87" s="15">
        <v>215617.5</v>
      </c>
      <c r="K87" s="15"/>
      <c r="L87" s="33"/>
      <c r="M87" s="17"/>
    </row>
    <row r="88" spans="1:13" s="18" customFormat="1" ht="16.5" customHeight="1" x14ac:dyDescent="0.25">
      <c r="A88" s="5">
        <v>77</v>
      </c>
      <c r="B88" s="8" t="s">
        <v>257</v>
      </c>
      <c r="C88" s="8" t="s">
        <v>258</v>
      </c>
      <c r="D88" s="8" t="s">
        <v>259</v>
      </c>
      <c r="E88" s="8" t="s">
        <v>65</v>
      </c>
      <c r="F88" s="15">
        <v>27951000</v>
      </c>
      <c r="G88" s="16" t="s">
        <v>57</v>
      </c>
      <c r="H88" s="15">
        <f t="shared" si="1"/>
        <v>419265</v>
      </c>
      <c r="I88" s="15">
        <v>279510</v>
      </c>
      <c r="J88" s="15">
        <v>139755</v>
      </c>
      <c r="K88" s="15"/>
      <c r="L88" s="33"/>
      <c r="M88" s="17"/>
    </row>
    <row r="89" spans="1:13" s="18" customFormat="1" ht="16.5" customHeight="1" x14ac:dyDescent="0.25">
      <c r="A89" s="5">
        <v>78</v>
      </c>
      <c r="B89" s="8" t="s">
        <v>260</v>
      </c>
      <c r="C89" s="8" t="s">
        <v>261</v>
      </c>
      <c r="D89" s="8" t="s">
        <v>262</v>
      </c>
      <c r="E89" s="8" t="s">
        <v>65</v>
      </c>
      <c r="F89" s="15">
        <v>33495000</v>
      </c>
      <c r="G89" s="16" t="s">
        <v>57</v>
      </c>
      <c r="H89" s="15">
        <f t="shared" si="1"/>
        <v>502425</v>
      </c>
      <c r="I89" s="15">
        <v>334950</v>
      </c>
      <c r="J89" s="15">
        <v>167475</v>
      </c>
      <c r="K89" s="15"/>
      <c r="L89" s="33"/>
      <c r="M89" s="17"/>
    </row>
    <row r="90" spans="1:13" s="18" customFormat="1" ht="16.5" customHeight="1" x14ac:dyDescent="0.25">
      <c r="A90" s="5">
        <v>79</v>
      </c>
      <c r="B90" s="8" t="s">
        <v>263</v>
      </c>
      <c r="C90" s="8" t="s">
        <v>264</v>
      </c>
      <c r="D90" s="8" t="s">
        <v>64</v>
      </c>
      <c r="E90" s="8" t="s">
        <v>65</v>
      </c>
      <c r="F90" s="15">
        <v>30030000</v>
      </c>
      <c r="G90" s="16" t="s">
        <v>57</v>
      </c>
      <c r="H90" s="15">
        <f t="shared" si="1"/>
        <v>450450</v>
      </c>
      <c r="I90" s="15">
        <v>300300</v>
      </c>
      <c r="J90" s="15">
        <v>150150</v>
      </c>
      <c r="K90" s="15"/>
      <c r="L90" s="33"/>
      <c r="M90" s="17"/>
    </row>
    <row r="91" spans="1:13" s="18" customFormat="1" ht="16.5" customHeight="1" x14ac:dyDescent="0.25">
      <c r="A91" s="5">
        <v>80</v>
      </c>
      <c r="B91" s="8" t="s">
        <v>265</v>
      </c>
      <c r="C91" s="8" t="s">
        <v>266</v>
      </c>
      <c r="D91" s="8" t="s">
        <v>86</v>
      </c>
      <c r="E91" s="8" t="s">
        <v>267</v>
      </c>
      <c r="F91" s="15">
        <v>11549999.999999998</v>
      </c>
      <c r="G91" s="16" t="s">
        <v>57</v>
      </c>
      <c r="H91" s="15">
        <f t="shared" si="1"/>
        <v>808499.99999999988</v>
      </c>
      <c r="I91" s="15">
        <v>577499.99999999988</v>
      </c>
      <c r="J91" s="15">
        <v>230999.99999999997</v>
      </c>
      <c r="K91" s="15"/>
      <c r="L91" s="33"/>
      <c r="M91" s="17"/>
    </row>
    <row r="92" spans="1:13" s="18" customFormat="1" ht="16.5" customHeight="1" x14ac:dyDescent="0.25">
      <c r="A92" s="5">
        <v>81</v>
      </c>
      <c r="B92" s="8" t="s">
        <v>268</v>
      </c>
      <c r="C92" s="8" t="s">
        <v>269</v>
      </c>
      <c r="D92" s="8" t="s">
        <v>64</v>
      </c>
      <c r="E92" s="8" t="s">
        <v>65</v>
      </c>
      <c r="F92" s="15">
        <v>18249000</v>
      </c>
      <c r="G92" s="16" t="s">
        <v>57</v>
      </c>
      <c r="H92" s="15">
        <f t="shared" si="1"/>
        <v>273735</v>
      </c>
      <c r="I92" s="15">
        <v>182490</v>
      </c>
      <c r="J92" s="15">
        <v>91245</v>
      </c>
      <c r="K92" s="15"/>
      <c r="L92" s="33"/>
      <c r="M92" s="17"/>
    </row>
    <row r="93" spans="1:13" s="18" customFormat="1" ht="16.5" customHeight="1" x14ac:dyDescent="0.25">
      <c r="A93" s="5">
        <v>82</v>
      </c>
      <c r="B93" s="8" t="s">
        <v>270</v>
      </c>
      <c r="C93" s="8" t="s">
        <v>271</v>
      </c>
      <c r="D93" s="8" t="s">
        <v>272</v>
      </c>
      <c r="E93" s="8" t="s">
        <v>65</v>
      </c>
      <c r="F93" s="15">
        <v>28297500</v>
      </c>
      <c r="G93" s="16" t="s">
        <v>57</v>
      </c>
      <c r="H93" s="15">
        <f t="shared" si="1"/>
        <v>424462.5</v>
      </c>
      <c r="I93" s="15">
        <v>282975</v>
      </c>
      <c r="J93" s="15">
        <v>141487.5</v>
      </c>
      <c r="K93" s="15"/>
      <c r="L93" s="33"/>
      <c r="M93" s="17"/>
    </row>
    <row r="94" spans="1:13" s="18" customFormat="1" ht="16.5" customHeight="1" x14ac:dyDescent="0.25">
      <c r="A94" s="5">
        <v>83</v>
      </c>
      <c r="B94" s="8" t="s">
        <v>273</v>
      </c>
      <c r="C94" s="8" t="s">
        <v>274</v>
      </c>
      <c r="D94" s="8" t="s">
        <v>86</v>
      </c>
      <c r="E94" s="8" t="s">
        <v>65</v>
      </c>
      <c r="F94" s="15">
        <v>41500000</v>
      </c>
      <c r="G94" s="16" t="s">
        <v>57</v>
      </c>
      <c r="H94" s="15">
        <f t="shared" si="1"/>
        <v>622500</v>
      </c>
      <c r="I94" s="15">
        <v>415000</v>
      </c>
      <c r="J94" s="15">
        <v>207500</v>
      </c>
      <c r="K94" s="15"/>
      <c r="L94" s="33"/>
      <c r="M94" s="17"/>
    </row>
    <row r="95" spans="1:13" s="18" customFormat="1" ht="16.5" customHeight="1" x14ac:dyDescent="0.25">
      <c r="A95" s="5">
        <v>84</v>
      </c>
      <c r="B95" s="8" t="s">
        <v>275</v>
      </c>
      <c r="C95" s="8" t="s">
        <v>276</v>
      </c>
      <c r="D95" s="8" t="s">
        <v>277</v>
      </c>
      <c r="E95" s="8" t="s">
        <v>65</v>
      </c>
      <c r="F95" s="15">
        <v>30607500</v>
      </c>
      <c r="G95" s="16" t="s">
        <v>57</v>
      </c>
      <c r="H95" s="15">
        <f t="shared" si="1"/>
        <v>459112.5</v>
      </c>
      <c r="I95" s="15">
        <v>306075</v>
      </c>
      <c r="J95" s="15">
        <v>153037.5</v>
      </c>
      <c r="K95" s="15"/>
      <c r="L95" s="33"/>
      <c r="M95" s="17"/>
    </row>
    <row r="96" spans="1:13" s="18" customFormat="1" ht="16.5" customHeight="1" x14ac:dyDescent="0.25">
      <c r="A96" s="5">
        <v>85</v>
      </c>
      <c r="B96" s="8" t="s">
        <v>278</v>
      </c>
      <c r="C96" s="8" t="s">
        <v>279</v>
      </c>
      <c r="D96" s="8" t="s">
        <v>280</v>
      </c>
      <c r="E96" s="8" t="s">
        <v>65</v>
      </c>
      <c r="F96" s="15">
        <v>15015000</v>
      </c>
      <c r="G96" s="16" t="s">
        <v>57</v>
      </c>
      <c r="H96" s="15">
        <f t="shared" si="1"/>
        <v>225225</v>
      </c>
      <c r="I96" s="15">
        <v>150150</v>
      </c>
      <c r="J96" s="15">
        <v>75075</v>
      </c>
      <c r="K96" s="15"/>
      <c r="L96" s="33"/>
      <c r="M96" s="17"/>
    </row>
    <row r="97" spans="1:13" s="18" customFormat="1" ht="16.5" customHeight="1" x14ac:dyDescent="0.25">
      <c r="A97" s="5">
        <v>86</v>
      </c>
      <c r="B97" s="8" t="s">
        <v>281</v>
      </c>
      <c r="C97" s="8" t="s">
        <v>282</v>
      </c>
      <c r="D97" s="8" t="s">
        <v>86</v>
      </c>
      <c r="E97" s="8" t="s">
        <v>65</v>
      </c>
      <c r="F97" s="15">
        <v>27142500</v>
      </c>
      <c r="G97" s="16" t="s">
        <v>57</v>
      </c>
      <c r="H97" s="15">
        <f t="shared" si="1"/>
        <v>407137.5</v>
      </c>
      <c r="I97" s="15">
        <v>271425</v>
      </c>
      <c r="J97" s="15">
        <v>135712.5</v>
      </c>
      <c r="K97" s="15"/>
      <c r="L97" s="33"/>
      <c r="M97" s="17"/>
    </row>
    <row r="98" spans="1:13" s="18" customFormat="1" ht="16.5" customHeight="1" x14ac:dyDescent="0.25">
      <c r="A98" s="5">
        <v>87</v>
      </c>
      <c r="B98" s="8" t="s">
        <v>283</v>
      </c>
      <c r="C98" s="8" t="s">
        <v>284</v>
      </c>
      <c r="D98" s="8" t="s">
        <v>285</v>
      </c>
      <c r="E98" s="8" t="s">
        <v>65</v>
      </c>
      <c r="F98" s="15">
        <v>26911500</v>
      </c>
      <c r="G98" s="16" t="s">
        <v>57</v>
      </c>
      <c r="H98" s="15">
        <f t="shared" si="1"/>
        <v>403672.5</v>
      </c>
      <c r="I98" s="15">
        <v>269115</v>
      </c>
      <c r="J98" s="15">
        <v>134557.5</v>
      </c>
      <c r="K98" s="15"/>
      <c r="L98" s="33"/>
      <c r="M98" s="17"/>
    </row>
    <row r="99" spans="1:13" s="18" customFormat="1" ht="16.5" customHeight="1" x14ac:dyDescent="0.25">
      <c r="A99" s="5">
        <v>88</v>
      </c>
      <c r="B99" s="8" t="s">
        <v>286</v>
      </c>
      <c r="C99" s="8" t="s">
        <v>287</v>
      </c>
      <c r="D99" s="8" t="s">
        <v>288</v>
      </c>
      <c r="E99" s="8" t="s">
        <v>65</v>
      </c>
      <c r="F99" s="15">
        <v>26911500</v>
      </c>
      <c r="G99" s="16" t="s">
        <v>57</v>
      </c>
      <c r="H99" s="15">
        <f t="shared" si="1"/>
        <v>403672.5</v>
      </c>
      <c r="I99" s="15">
        <v>269115</v>
      </c>
      <c r="J99" s="15">
        <v>134557.5</v>
      </c>
      <c r="K99" s="15"/>
      <c r="L99" s="33"/>
      <c r="M99" s="17"/>
    </row>
    <row r="100" spans="1:13" s="18" customFormat="1" ht="16.5" customHeight="1" x14ac:dyDescent="0.25">
      <c r="A100" s="5">
        <v>89</v>
      </c>
      <c r="B100" s="8" t="s">
        <v>289</v>
      </c>
      <c r="C100" s="8" t="s">
        <v>290</v>
      </c>
      <c r="D100" s="8" t="s">
        <v>291</v>
      </c>
      <c r="E100" s="8" t="s">
        <v>65</v>
      </c>
      <c r="F100" s="15">
        <v>26911500</v>
      </c>
      <c r="G100" s="16" t="s">
        <v>57</v>
      </c>
      <c r="H100" s="15">
        <f t="shared" si="1"/>
        <v>403672.5</v>
      </c>
      <c r="I100" s="15">
        <v>269115</v>
      </c>
      <c r="J100" s="15">
        <v>134557.5</v>
      </c>
      <c r="K100" s="15"/>
      <c r="L100" s="33"/>
      <c r="M100" s="17"/>
    </row>
    <row r="101" spans="1:13" s="18" customFormat="1" ht="16.5" customHeight="1" x14ac:dyDescent="0.25">
      <c r="A101" s="5">
        <v>90</v>
      </c>
      <c r="B101" s="8" t="s">
        <v>292</v>
      </c>
      <c r="C101" s="8" t="s">
        <v>293</v>
      </c>
      <c r="D101" s="8" t="s">
        <v>294</v>
      </c>
      <c r="E101" s="8" t="s">
        <v>135</v>
      </c>
      <c r="F101" s="15">
        <v>11550000</v>
      </c>
      <c r="G101" s="16" t="s">
        <v>57</v>
      </c>
      <c r="H101" s="15">
        <f t="shared" si="1"/>
        <v>519750</v>
      </c>
      <c r="I101" s="15">
        <v>346500</v>
      </c>
      <c r="J101" s="15">
        <v>173250</v>
      </c>
      <c r="K101" s="15"/>
      <c r="L101" s="33"/>
      <c r="M101" s="17"/>
    </row>
    <row r="102" spans="1:13" s="18" customFormat="1" ht="16.5" customHeight="1" x14ac:dyDescent="0.25">
      <c r="A102" s="5">
        <v>91</v>
      </c>
      <c r="B102" s="8" t="s">
        <v>295</v>
      </c>
      <c r="C102" s="8" t="s">
        <v>296</v>
      </c>
      <c r="D102" s="8" t="s">
        <v>86</v>
      </c>
      <c r="E102" s="8" t="s">
        <v>267</v>
      </c>
      <c r="F102" s="15">
        <v>11549999.999999998</v>
      </c>
      <c r="G102" s="16" t="s">
        <v>57</v>
      </c>
      <c r="H102" s="15">
        <f t="shared" si="1"/>
        <v>808499.99999999988</v>
      </c>
      <c r="I102" s="15">
        <v>577499.99999999988</v>
      </c>
      <c r="J102" s="15">
        <v>230999.99999999997</v>
      </c>
      <c r="K102" s="15"/>
      <c r="L102" s="33"/>
      <c r="M102" s="17"/>
    </row>
    <row r="103" spans="1:13" s="18" customFormat="1" ht="16.5" customHeight="1" x14ac:dyDescent="0.25">
      <c r="A103" s="5">
        <v>92</v>
      </c>
      <c r="B103" s="8" t="s">
        <v>297</v>
      </c>
      <c r="C103" s="8" t="s">
        <v>298</v>
      </c>
      <c r="D103" s="8" t="s">
        <v>86</v>
      </c>
      <c r="E103" s="8" t="s">
        <v>267</v>
      </c>
      <c r="F103" s="15">
        <v>11549999.999999998</v>
      </c>
      <c r="G103" s="16" t="s">
        <v>57</v>
      </c>
      <c r="H103" s="15">
        <f t="shared" si="1"/>
        <v>808499.99999999988</v>
      </c>
      <c r="I103" s="15">
        <v>577499.99999999988</v>
      </c>
      <c r="J103" s="15">
        <v>230999.99999999997</v>
      </c>
      <c r="K103" s="15"/>
      <c r="L103" s="33"/>
      <c r="M103" s="17"/>
    </row>
    <row r="104" spans="1:13" s="18" customFormat="1" ht="16.5" customHeight="1" x14ac:dyDescent="0.25">
      <c r="A104" s="5">
        <v>93</v>
      </c>
      <c r="B104" s="8" t="s">
        <v>299</v>
      </c>
      <c r="C104" s="8" t="s">
        <v>300</v>
      </c>
      <c r="D104" s="8" t="s">
        <v>301</v>
      </c>
      <c r="E104" s="8" t="s">
        <v>65</v>
      </c>
      <c r="F104" s="15">
        <v>29452500</v>
      </c>
      <c r="G104" s="16" t="s">
        <v>57</v>
      </c>
      <c r="H104" s="15">
        <f t="shared" si="1"/>
        <v>441787.5</v>
      </c>
      <c r="I104" s="15">
        <v>294525</v>
      </c>
      <c r="J104" s="15">
        <v>147262.5</v>
      </c>
      <c r="K104" s="15"/>
      <c r="L104" s="33"/>
      <c r="M104" s="17"/>
    </row>
    <row r="105" spans="1:13" s="18" customFormat="1" ht="16.5" customHeight="1" x14ac:dyDescent="0.25">
      <c r="A105" s="5">
        <v>94</v>
      </c>
      <c r="B105" s="8" t="s">
        <v>302</v>
      </c>
      <c r="C105" s="8" t="s">
        <v>303</v>
      </c>
      <c r="D105" s="8" t="s">
        <v>304</v>
      </c>
      <c r="E105" s="8" t="s">
        <v>65</v>
      </c>
      <c r="F105" s="15">
        <v>29452500</v>
      </c>
      <c r="G105" s="16" t="s">
        <v>57</v>
      </c>
      <c r="H105" s="15">
        <f t="shared" si="1"/>
        <v>441787.5</v>
      </c>
      <c r="I105" s="15">
        <v>294525</v>
      </c>
      <c r="J105" s="15">
        <v>147262.5</v>
      </c>
      <c r="K105" s="15"/>
      <c r="L105" s="33"/>
      <c r="M105" s="17"/>
    </row>
    <row r="106" spans="1:13" s="18" customFormat="1" ht="16.5" customHeight="1" x14ac:dyDescent="0.25">
      <c r="A106" s="5">
        <v>95</v>
      </c>
      <c r="B106" s="8" t="s">
        <v>305</v>
      </c>
      <c r="C106" s="8" t="s">
        <v>306</v>
      </c>
      <c r="D106" s="8" t="s">
        <v>307</v>
      </c>
      <c r="E106" s="8" t="s">
        <v>65</v>
      </c>
      <c r="F106" s="15">
        <v>33148500</v>
      </c>
      <c r="G106" s="16" t="s">
        <v>57</v>
      </c>
      <c r="H106" s="15">
        <f t="shared" si="1"/>
        <v>497227.5</v>
      </c>
      <c r="I106" s="15">
        <v>331485</v>
      </c>
      <c r="J106" s="15">
        <v>165742.5</v>
      </c>
      <c r="K106" s="15"/>
      <c r="L106" s="33"/>
      <c r="M106" s="17"/>
    </row>
    <row r="107" spans="1:13" s="18" customFormat="1" ht="16.5" customHeight="1" x14ac:dyDescent="0.25">
      <c r="A107" s="5">
        <v>96</v>
      </c>
      <c r="B107" s="8" t="s">
        <v>308</v>
      </c>
      <c r="C107" s="8" t="s">
        <v>309</v>
      </c>
      <c r="D107" s="8" t="s">
        <v>310</v>
      </c>
      <c r="E107" s="8" t="s">
        <v>65</v>
      </c>
      <c r="F107" s="15">
        <v>33148500</v>
      </c>
      <c r="G107" s="16" t="s">
        <v>57</v>
      </c>
      <c r="H107" s="15">
        <f t="shared" si="1"/>
        <v>497227.5</v>
      </c>
      <c r="I107" s="15">
        <v>331485</v>
      </c>
      <c r="J107" s="15">
        <v>165742.5</v>
      </c>
      <c r="K107" s="15"/>
      <c r="L107" s="33"/>
      <c r="M107" s="17"/>
    </row>
    <row r="108" spans="1:13" s="18" customFormat="1" ht="16.5" customHeight="1" x14ac:dyDescent="0.25">
      <c r="A108" s="5">
        <v>97</v>
      </c>
      <c r="B108" s="8" t="s">
        <v>311</v>
      </c>
      <c r="C108" s="8" t="s">
        <v>312</v>
      </c>
      <c r="D108" s="8" t="s">
        <v>86</v>
      </c>
      <c r="E108" s="8" t="s">
        <v>65</v>
      </c>
      <c r="F108" s="15">
        <v>47785500</v>
      </c>
      <c r="G108" s="16" t="s">
        <v>57</v>
      </c>
      <c r="H108" s="15">
        <f t="shared" si="1"/>
        <v>716782.5</v>
      </c>
      <c r="I108" s="15">
        <v>477855</v>
      </c>
      <c r="J108" s="15">
        <v>238927.5</v>
      </c>
      <c r="K108" s="15"/>
      <c r="L108" s="33"/>
      <c r="M108" s="17"/>
    </row>
    <row r="109" spans="1:13" s="18" customFormat="1" ht="16.5" customHeight="1" x14ac:dyDescent="0.25">
      <c r="A109" s="5">
        <v>98</v>
      </c>
      <c r="B109" s="8" t="s">
        <v>313</v>
      </c>
      <c r="C109" s="8" t="s">
        <v>314</v>
      </c>
      <c r="D109" s="8" t="s">
        <v>315</v>
      </c>
      <c r="E109" s="8" t="s">
        <v>65</v>
      </c>
      <c r="F109" s="15">
        <v>26911500</v>
      </c>
      <c r="G109" s="16" t="s">
        <v>57</v>
      </c>
      <c r="H109" s="15">
        <f t="shared" si="1"/>
        <v>403672.5</v>
      </c>
      <c r="I109" s="15">
        <v>269115</v>
      </c>
      <c r="J109" s="15">
        <v>134557.5</v>
      </c>
      <c r="K109" s="15"/>
      <c r="L109" s="33"/>
      <c r="M109" s="17"/>
    </row>
    <row r="110" spans="1:13" s="18" customFormat="1" ht="16.5" customHeight="1" x14ac:dyDescent="0.25">
      <c r="A110" s="5">
        <v>99</v>
      </c>
      <c r="B110" s="8" t="s">
        <v>316</v>
      </c>
      <c r="C110" s="8" t="s">
        <v>317</v>
      </c>
      <c r="D110" s="8" t="s">
        <v>318</v>
      </c>
      <c r="E110" s="8" t="s">
        <v>65</v>
      </c>
      <c r="F110" s="15">
        <v>22869000</v>
      </c>
      <c r="G110" s="16" t="s">
        <v>57</v>
      </c>
      <c r="H110" s="15">
        <f t="shared" si="1"/>
        <v>343035</v>
      </c>
      <c r="I110" s="15">
        <v>228690</v>
      </c>
      <c r="J110" s="15">
        <v>114345</v>
      </c>
      <c r="K110" s="15"/>
      <c r="L110" s="33"/>
      <c r="M110" s="17"/>
    </row>
    <row r="111" spans="1:13" s="18" customFormat="1" ht="16.5" customHeight="1" x14ac:dyDescent="0.25">
      <c r="A111" s="5">
        <v>100</v>
      </c>
      <c r="B111" s="8" t="s">
        <v>319</v>
      </c>
      <c r="C111" s="8" t="s">
        <v>320</v>
      </c>
      <c r="D111" s="8" t="s">
        <v>86</v>
      </c>
      <c r="E111" s="8" t="s">
        <v>65</v>
      </c>
      <c r="F111" s="15">
        <v>28875000</v>
      </c>
      <c r="G111" s="16" t="s">
        <v>57</v>
      </c>
      <c r="H111" s="15">
        <f t="shared" si="1"/>
        <v>433125</v>
      </c>
      <c r="I111" s="15">
        <v>288750</v>
      </c>
      <c r="J111" s="15">
        <v>144375</v>
      </c>
      <c r="K111" s="15"/>
      <c r="L111" s="33"/>
      <c r="M111" s="17"/>
    </row>
    <row r="112" spans="1:13" s="18" customFormat="1" ht="16.5" customHeight="1" x14ac:dyDescent="0.25">
      <c r="A112" s="5">
        <v>101</v>
      </c>
      <c r="B112" s="8" t="s">
        <v>321</v>
      </c>
      <c r="C112" s="8" t="s">
        <v>51</v>
      </c>
      <c r="D112" s="8" t="s">
        <v>322</v>
      </c>
      <c r="E112" s="8" t="s">
        <v>65</v>
      </c>
      <c r="F112" s="15">
        <v>45980000</v>
      </c>
      <c r="G112" s="16" t="s">
        <v>57</v>
      </c>
      <c r="H112" s="15">
        <f t="shared" si="1"/>
        <v>689700</v>
      </c>
      <c r="I112" s="15">
        <v>459800</v>
      </c>
      <c r="J112" s="15">
        <v>229900</v>
      </c>
      <c r="K112" s="15"/>
      <c r="L112" s="33"/>
      <c r="M112" s="17"/>
    </row>
    <row r="113" spans="1:13" s="18" customFormat="1" ht="16.5" customHeight="1" x14ac:dyDescent="0.25">
      <c r="A113" s="5">
        <v>102</v>
      </c>
      <c r="B113" s="8" t="s">
        <v>323</v>
      </c>
      <c r="C113" s="8" t="s">
        <v>324</v>
      </c>
      <c r="D113" s="8" t="s">
        <v>325</v>
      </c>
      <c r="E113" s="8" t="s">
        <v>326</v>
      </c>
      <c r="F113" s="15">
        <v>9702000</v>
      </c>
      <c r="G113" s="16" t="s">
        <v>57</v>
      </c>
      <c r="H113" s="15">
        <f t="shared" si="1"/>
        <v>145530</v>
      </c>
      <c r="I113" s="15">
        <v>97020</v>
      </c>
      <c r="J113" s="15">
        <v>48510</v>
      </c>
      <c r="K113" s="15"/>
      <c r="L113" s="33"/>
      <c r="M113" s="17"/>
    </row>
    <row r="114" spans="1:13" s="18" customFormat="1" ht="16.5" customHeight="1" x14ac:dyDescent="0.25">
      <c r="A114" s="5">
        <v>103</v>
      </c>
      <c r="B114" s="8" t="s">
        <v>327</v>
      </c>
      <c r="C114" s="8" t="s">
        <v>328</v>
      </c>
      <c r="D114" s="8" t="s">
        <v>329</v>
      </c>
      <c r="E114" s="8" t="s">
        <v>65</v>
      </c>
      <c r="F114" s="15">
        <v>22176000</v>
      </c>
      <c r="G114" s="16" t="s">
        <v>57</v>
      </c>
      <c r="H114" s="15">
        <f t="shared" si="1"/>
        <v>332640</v>
      </c>
      <c r="I114" s="15">
        <v>221760</v>
      </c>
      <c r="J114" s="15">
        <v>110880</v>
      </c>
      <c r="K114" s="15"/>
      <c r="L114" s="33"/>
      <c r="M114" s="17"/>
    </row>
    <row r="115" spans="1:13" s="18" customFormat="1" ht="16.5" customHeight="1" x14ac:dyDescent="0.25">
      <c r="A115" s="5">
        <v>104</v>
      </c>
      <c r="B115" s="8" t="s">
        <v>330</v>
      </c>
      <c r="C115" s="8" t="s">
        <v>331</v>
      </c>
      <c r="D115" s="8" t="s">
        <v>332</v>
      </c>
      <c r="E115" s="8" t="s">
        <v>65</v>
      </c>
      <c r="F115" s="15">
        <v>30607500</v>
      </c>
      <c r="G115" s="16" t="s">
        <v>57</v>
      </c>
      <c r="H115" s="15">
        <f t="shared" si="1"/>
        <v>459112.5</v>
      </c>
      <c r="I115" s="15">
        <v>306075</v>
      </c>
      <c r="J115" s="15">
        <v>153037.5</v>
      </c>
      <c r="K115" s="15"/>
      <c r="L115" s="33"/>
      <c r="M115" s="17"/>
    </row>
    <row r="116" spans="1:13" s="18" customFormat="1" ht="16.5" customHeight="1" x14ac:dyDescent="0.25">
      <c r="A116" s="5">
        <v>105</v>
      </c>
      <c r="B116" s="8" t="s">
        <v>333</v>
      </c>
      <c r="C116" s="8" t="s">
        <v>334</v>
      </c>
      <c r="D116" s="8" t="s">
        <v>335</v>
      </c>
      <c r="E116" s="8" t="s">
        <v>65</v>
      </c>
      <c r="F116" s="15">
        <v>22176000</v>
      </c>
      <c r="G116" s="16" t="s">
        <v>57</v>
      </c>
      <c r="H116" s="15">
        <f t="shared" si="1"/>
        <v>332640</v>
      </c>
      <c r="I116" s="15">
        <v>221760</v>
      </c>
      <c r="J116" s="15">
        <v>110880</v>
      </c>
      <c r="K116" s="15"/>
      <c r="L116" s="33"/>
      <c r="M116" s="17"/>
    </row>
    <row r="117" spans="1:13" s="18" customFormat="1" ht="16.5" customHeight="1" x14ac:dyDescent="0.25">
      <c r="A117" s="5">
        <v>106</v>
      </c>
      <c r="B117" s="8" t="s">
        <v>336</v>
      </c>
      <c r="C117" s="8" t="s">
        <v>337</v>
      </c>
      <c r="D117" s="8" t="s">
        <v>338</v>
      </c>
      <c r="E117" s="8" t="s">
        <v>65</v>
      </c>
      <c r="F117" s="15">
        <v>22176000</v>
      </c>
      <c r="G117" s="16" t="s">
        <v>57</v>
      </c>
      <c r="H117" s="15">
        <f t="shared" si="1"/>
        <v>332640</v>
      </c>
      <c r="I117" s="15">
        <v>221760</v>
      </c>
      <c r="J117" s="15">
        <v>110880</v>
      </c>
      <c r="K117" s="15"/>
      <c r="L117" s="33"/>
      <c r="M117" s="17"/>
    </row>
    <row r="118" spans="1:13" s="18" customFormat="1" ht="16.5" customHeight="1" x14ac:dyDescent="0.25">
      <c r="A118" s="5">
        <v>107</v>
      </c>
      <c r="B118" s="8" t="s">
        <v>339</v>
      </c>
      <c r="C118" s="8" t="s">
        <v>340</v>
      </c>
      <c r="D118" s="8" t="s">
        <v>341</v>
      </c>
      <c r="E118" s="8" t="s">
        <v>65</v>
      </c>
      <c r="F118" s="15">
        <v>23100000</v>
      </c>
      <c r="G118" s="16" t="s">
        <v>57</v>
      </c>
      <c r="H118" s="15">
        <f t="shared" si="1"/>
        <v>346500</v>
      </c>
      <c r="I118" s="15">
        <v>231000</v>
      </c>
      <c r="J118" s="15">
        <v>115500</v>
      </c>
      <c r="K118" s="15"/>
      <c r="L118" s="33"/>
      <c r="M118" s="17"/>
    </row>
    <row r="119" spans="1:13" s="18" customFormat="1" ht="16.5" customHeight="1" x14ac:dyDescent="0.25">
      <c r="A119" s="5">
        <v>108</v>
      </c>
      <c r="B119" s="8" t="s">
        <v>342</v>
      </c>
      <c r="C119" s="8" t="s">
        <v>343</v>
      </c>
      <c r="D119" s="8" t="s">
        <v>344</v>
      </c>
      <c r="E119" s="8" t="s">
        <v>65</v>
      </c>
      <c r="F119" s="15">
        <v>22522500</v>
      </c>
      <c r="G119" s="16" t="s">
        <v>57</v>
      </c>
      <c r="H119" s="15">
        <f t="shared" si="1"/>
        <v>337837.5</v>
      </c>
      <c r="I119" s="15">
        <v>225225</v>
      </c>
      <c r="J119" s="15">
        <v>112612.5</v>
      </c>
      <c r="K119" s="15"/>
      <c r="L119" s="33"/>
      <c r="M119" s="17"/>
    </row>
    <row r="120" spans="1:13" s="18" customFormat="1" ht="16.5" customHeight="1" x14ac:dyDescent="0.25">
      <c r="A120" s="5">
        <v>109</v>
      </c>
      <c r="B120" s="8" t="s">
        <v>345</v>
      </c>
      <c r="C120" s="8" t="s">
        <v>346</v>
      </c>
      <c r="D120" s="8" t="s">
        <v>347</v>
      </c>
      <c r="E120" s="8" t="s">
        <v>65</v>
      </c>
      <c r="F120" s="15">
        <v>22522500</v>
      </c>
      <c r="G120" s="16" t="s">
        <v>57</v>
      </c>
      <c r="H120" s="15">
        <f t="shared" si="1"/>
        <v>337837.5</v>
      </c>
      <c r="I120" s="15">
        <v>225225</v>
      </c>
      <c r="J120" s="15">
        <v>112612.5</v>
      </c>
      <c r="K120" s="15"/>
      <c r="L120" s="33"/>
      <c r="M120" s="17"/>
    </row>
    <row r="121" spans="1:13" s="18" customFormat="1" ht="16.5" customHeight="1" x14ac:dyDescent="0.25">
      <c r="A121" s="5">
        <v>110</v>
      </c>
      <c r="B121" s="8" t="s">
        <v>348</v>
      </c>
      <c r="C121" s="8" t="s">
        <v>349</v>
      </c>
      <c r="D121" s="8" t="s">
        <v>86</v>
      </c>
      <c r="E121" s="8" t="s">
        <v>65</v>
      </c>
      <c r="F121" s="15">
        <v>69300000</v>
      </c>
      <c r="G121" s="16" t="s">
        <v>57</v>
      </c>
      <c r="H121" s="15">
        <f t="shared" si="1"/>
        <v>1039500</v>
      </c>
      <c r="I121" s="15">
        <v>693000</v>
      </c>
      <c r="J121" s="15">
        <v>346500</v>
      </c>
      <c r="K121" s="15"/>
      <c r="L121" s="33"/>
      <c r="M121" s="17"/>
    </row>
    <row r="122" spans="1:13" s="18" customFormat="1" ht="16.5" customHeight="1" x14ac:dyDescent="0.25">
      <c r="A122" s="5">
        <v>111</v>
      </c>
      <c r="B122" s="8" t="s">
        <v>350</v>
      </c>
      <c r="C122" s="8" t="s">
        <v>47</v>
      </c>
      <c r="D122" s="8" t="s">
        <v>351</v>
      </c>
      <c r="E122" s="8" t="s">
        <v>65</v>
      </c>
      <c r="F122" s="15">
        <v>23100000</v>
      </c>
      <c r="G122" s="16" t="s">
        <v>57</v>
      </c>
      <c r="H122" s="15">
        <f t="shared" si="1"/>
        <v>346500</v>
      </c>
      <c r="I122" s="15">
        <v>231000</v>
      </c>
      <c r="J122" s="15">
        <v>115500</v>
      </c>
      <c r="K122" s="15"/>
      <c r="L122" s="33"/>
      <c r="M122" s="17"/>
    </row>
    <row r="123" spans="1:13" s="18" customFormat="1" ht="16.5" customHeight="1" x14ac:dyDescent="0.25">
      <c r="A123" s="5">
        <v>112</v>
      </c>
      <c r="B123" s="8" t="s">
        <v>352</v>
      </c>
      <c r="C123" s="8" t="s">
        <v>353</v>
      </c>
      <c r="D123" s="8" t="s">
        <v>86</v>
      </c>
      <c r="E123" s="8" t="s">
        <v>65</v>
      </c>
      <c r="F123" s="15">
        <v>15015000</v>
      </c>
      <c r="G123" s="16" t="s">
        <v>57</v>
      </c>
      <c r="H123" s="15">
        <f t="shared" si="1"/>
        <v>225225</v>
      </c>
      <c r="I123" s="15">
        <v>150150</v>
      </c>
      <c r="J123" s="15">
        <v>75075</v>
      </c>
      <c r="K123" s="15"/>
      <c r="L123" s="33"/>
      <c r="M123" s="17"/>
    </row>
    <row r="124" spans="1:13" s="18" customFormat="1" ht="16.5" customHeight="1" x14ac:dyDescent="0.25">
      <c r="A124" s="5">
        <v>113</v>
      </c>
      <c r="B124" s="8" t="s">
        <v>354</v>
      </c>
      <c r="C124" s="8" t="s">
        <v>355</v>
      </c>
      <c r="D124" s="8" t="s">
        <v>86</v>
      </c>
      <c r="E124" s="8" t="s">
        <v>65</v>
      </c>
      <c r="F124" s="15">
        <v>26911500</v>
      </c>
      <c r="G124" s="16" t="s">
        <v>57</v>
      </c>
      <c r="H124" s="15">
        <f t="shared" si="1"/>
        <v>403672.5</v>
      </c>
      <c r="I124" s="15">
        <v>269115</v>
      </c>
      <c r="J124" s="15">
        <v>134557.5</v>
      </c>
      <c r="K124" s="15"/>
      <c r="L124" s="33"/>
      <c r="M124" s="17"/>
    </row>
    <row r="125" spans="1:13" s="18" customFormat="1" ht="16.5" customHeight="1" x14ac:dyDescent="0.25">
      <c r="A125" s="5">
        <v>114</v>
      </c>
      <c r="B125" s="8" t="s">
        <v>356</v>
      </c>
      <c r="C125" s="8" t="s">
        <v>357</v>
      </c>
      <c r="D125" s="8" t="s">
        <v>358</v>
      </c>
      <c r="E125" s="8" t="s">
        <v>359</v>
      </c>
      <c r="F125" s="15">
        <v>18065250</v>
      </c>
      <c r="G125" s="16" t="s">
        <v>57</v>
      </c>
      <c r="H125" s="15">
        <f t="shared" si="1"/>
        <v>270978.75</v>
      </c>
      <c r="I125" s="15">
        <v>180652.5</v>
      </c>
      <c r="J125" s="15">
        <v>90326.25</v>
      </c>
      <c r="K125" s="15"/>
      <c r="L125" s="33"/>
      <c r="M125" s="17"/>
    </row>
    <row r="126" spans="1:13" s="18" customFormat="1" ht="16.5" customHeight="1" x14ac:dyDescent="0.25">
      <c r="A126" s="5">
        <v>115</v>
      </c>
      <c r="B126" s="8" t="s">
        <v>360</v>
      </c>
      <c r="C126" s="8" t="s">
        <v>361</v>
      </c>
      <c r="D126" s="8" t="s">
        <v>362</v>
      </c>
      <c r="E126" s="8" t="s">
        <v>65</v>
      </c>
      <c r="F126" s="15">
        <v>22176000</v>
      </c>
      <c r="G126" s="16" t="s">
        <v>57</v>
      </c>
      <c r="H126" s="15">
        <f t="shared" si="1"/>
        <v>332640</v>
      </c>
      <c r="I126" s="15">
        <v>221760</v>
      </c>
      <c r="J126" s="15">
        <v>110880</v>
      </c>
      <c r="K126" s="15"/>
      <c r="L126" s="33"/>
      <c r="M126" s="17"/>
    </row>
    <row r="127" spans="1:13" s="18" customFormat="1" ht="16.5" customHeight="1" x14ac:dyDescent="0.25">
      <c r="A127" s="5">
        <v>116</v>
      </c>
      <c r="B127" s="8" t="s">
        <v>363</v>
      </c>
      <c r="C127" s="8" t="s">
        <v>364</v>
      </c>
      <c r="D127" s="8" t="s">
        <v>224</v>
      </c>
      <c r="E127" s="8" t="s">
        <v>65</v>
      </c>
      <c r="F127" s="15">
        <v>27720000</v>
      </c>
      <c r="G127" s="16" t="s">
        <v>57</v>
      </c>
      <c r="H127" s="15">
        <f t="shared" si="1"/>
        <v>415800</v>
      </c>
      <c r="I127" s="15">
        <v>277200</v>
      </c>
      <c r="J127" s="15">
        <v>138600</v>
      </c>
      <c r="K127" s="15"/>
      <c r="L127" s="33"/>
      <c r="M127" s="17"/>
    </row>
    <row r="128" spans="1:13" s="18" customFormat="1" ht="16.5" customHeight="1" x14ac:dyDescent="0.25">
      <c r="A128" s="5">
        <v>117</v>
      </c>
      <c r="B128" s="8" t="s">
        <v>365</v>
      </c>
      <c r="C128" s="8" t="s">
        <v>366</v>
      </c>
      <c r="D128" s="8" t="s">
        <v>367</v>
      </c>
      <c r="E128" s="8" t="s">
        <v>65</v>
      </c>
      <c r="F128" s="15">
        <v>22144500</v>
      </c>
      <c r="G128" s="16" t="s">
        <v>57</v>
      </c>
      <c r="H128" s="15">
        <f t="shared" si="1"/>
        <v>332167.5</v>
      </c>
      <c r="I128" s="15">
        <v>221445</v>
      </c>
      <c r="J128" s="15">
        <v>110722.5</v>
      </c>
      <c r="K128" s="15"/>
      <c r="L128" s="33"/>
      <c r="M128" s="17"/>
    </row>
    <row r="129" spans="1:13" s="18" customFormat="1" ht="16.5" customHeight="1" x14ac:dyDescent="0.25">
      <c r="A129" s="5">
        <v>118</v>
      </c>
      <c r="B129" s="8" t="s">
        <v>368</v>
      </c>
      <c r="C129" s="8" t="s">
        <v>369</v>
      </c>
      <c r="D129" s="8" t="s">
        <v>86</v>
      </c>
      <c r="E129" s="8" t="s">
        <v>65</v>
      </c>
      <c r="F129" s="15">
        <v>16170000</v>
      </c>
      <c r="G129" s="16" t="s">
        <v>57</v>
      </c>
      <c r="H129" s="15">
        <f t="shared" si="1"/>
        <v>242550</v>
      </c>
      <c r="I129" s="15">
        <v>161700</v>
      </c>
      <c r="J129" s="15">
        <v>80850</v>
      </c>
      <c r="K129" s="15"/>
      <c r="L129" s="33"/>
      <c r="M129" s="17"/>
    </row>
    <row r="130" spans="1:13" s="18" customFormat="1" ht="16.5" customHeight="1" x14ac:dyDescent="0.25">
      <c r="A130" s="5">
        <v>119</v>
      </c>
      <c r="B130" s="8" t="s">
        <v>370</v>
      </c>
      <c r="C130" s="8" t="s">
        <v>371</v>
      </c>
      <c r="D130" s="8" t="s">
        <v>86</v>
      </c>
      <c r="E130" s="8" t="s">
        <v>65</v>
      </c>
      <c r="F130" s="15">
        <v>21483000</v>
      </c>
      <c r="G130" s="16" t="s">
        <v>57</v>
      </c>
      <c r="H130" s="15">
        <f t="shared" si="1"/>
        <v>322245</v>
      </c>
      <c r="I130" s="15">
        <v>214830</v>
      </c>
      <c r="J130" s="15">
        <v>107415</v>
      </c>
      <c r="K130" s="15"/>
      <c r="L130" s="33"/>
      <c r="M130" s="17"/>
    </row>
    <row r="131" spans="1:13" s="18" customFormat="1" ht="16.5" customHeight="1" x14ac:dyDescent="0.25">
      <c r="A131" s="5">
        <v>120</v>
      </c>
      <c r="B131" s="8" t="s">
        <v>372</v>
      </c>
      <c r="C131" s="8" t="s">
        <v>373</v>
      </c>
      <c r="D131" s="8" t="s">
        <v>374</v>
      </c>
      <c r="E131" s="8" t="s">
        <v>65</v>
      </c>
      <c r="F131" s="15">
        <v>23310000</v>
      </c>
      <c r="G131" s="16" t="s">
        <v>57</v>
      </c>
      <c r="H131" s="15">
        <f t="shared" si="1"/>
        <v>349650</v>
      </c>
      <c r="I131" s="15">
        <v>233100</v>
      </c>
      <c r="J131" s="15">
        <v>116550</v>
      </c>
      <c r="K131" s="15"/>
      <c r="L131" s="33"/>
      <c r="M131" s="17"/>
    </row>
    <row r="132" spans="1:13" s="18" customFormat="1" ht="16.5" customHeight="1" x14ac:dyDescent="0.25">
      <c r="A132" s="5">
        <v>121</v>
      </c>
      <c r="B132" s="8" t="s">
        <v>375</v>
      </c>
      <c r="C132" s="8" t="s">
        <v>376</v>
      </c>
      <c r="D132" s="8" t="s">
        <v>377</v>
      </c>
      <c r="E132" s="8" t="s">
        <v>65</v>
      </c>
      <c r="F132" s="15">
        <v>27489000</v>
      </c>
      <c r="G132" s="16" t="s">
        <v>57</v>
      </c>
      <c r="H132" s="15">
        <f t="shared" si="1"/>
        <v>412335</v>
      </c>
      <c r="I132" s="15">
        <v>274890</v>
      </c>
      <c r="J132" s="15">
        <v>137445</v>
      </c>
      <c r="K132" s="15"/>
      <c r="L132" s="33"/>
      <c r="M132" s="17"/>
    </row>
    <row r="133" spans="1:13" s="18" customFormat="1" ht="16.5" customHeight="1" x14ac:dyDescent="0.25">
      <c r="A133" s="5">
        <v>122</v>
      </c>
      <c r="B133" s="8" t="s">
        <v>378</v>
      </c>
      <c r="C133" s="8" t="s">
        <v>379</v>
      </c>
      <c r="D133" s="8" t="s">
        <v>380</v>
      </c>
      <c r="E133" s="8" t="s">
        <v>164</v>
      </c>
      <c r="F133" s="15">
        <v>16978500</v>
      </c>
      <c r="G133" s="16" t="s">
        <v>57</v>
      </c>
      <c r="H133" s="15">
        <f t="shared" si="1"/>
        <v>254677.5</v>
      </c>
      <c r="I133" s="15">
        <v>169785</v>
      </c>
      <c r="J133" s="15">
        <v>84892.5</v>
      </c>
      <c r="K133" s="15"/>
      <c r="L133" s="33"/>
      <c r="M133" s="17"/>
    </row>
    <row r="134" spans="1:13" s="18" customFormat="1" ht="16.5" customHeight="1" x14ac:dyDescent="0.25">
      <c r="A134" s="5">
        <v>123</v>
      </c>
      <c r="B134" s="8" t="s">
        <v>381</v>
      </c>
      <c r="C134" s="8" t="s">
        <v>382</v>
      </c>
      <c r="D134" s="8" t="s">
        <v>383</v>
      </c>
      <c r="E134" s="8" t="s">
        <v>65</v>
      </c>
      <c r="F134" s="15">
        <v>21021000</v>
      </c>
      <c r="G134" s="16" t="s">
        <v>57</v>
      </c>
      <c r="H134" s="15">
        <f t="shared" si="1"/>
        <v>315315</v>
      </c>
      <c r="I134" s="15">
        <v>210210</v>
      </c>
      <c r="J134" s="15">
        <v>105105</v>
      </c>
      <c r="K134" s="15"/>
      <c r="L134" s="33"/>
      <c r="M134" s="17"/>
    </row>
    <row r="135" spans="1:13" s="18" customFormat="1" ht="16.5" customHeight="1" x14ac:dyDescent="0.25">
      <c r="A135" s="5">
        <v>124</v>
      </c>
      <c r="B135" s="8" t="s">
        <v>384</v>
      </c>
      <c r="C135" s="8" t="s">
        <v>58</v>
      </c>
      <c r="D135" s="8" t="s">
        <v>385</v>
      </c>
      <c r="E135" s="8" t="s">
        <v>135</v>
      </c>
      <c r="F135" s="15">
        <v>11000000</v>
      </c>
      <c r="G135" s="16" t="s">
        <v>57</v>
      </c>
      <c r="H135" s="15">
        <f t="shared" si="1"/>
        <v>495000</v>
      </c>
      <c r="I135" s="15">
        <v>330000</v>
      </c>
      <c r="J135" s="15">
        <v>165000</v>
      </c>
      <c r="K135" s="15"/>
      <c r="L135" s="33"/>
      <c r="M135" s="17"/>
    </row>
    <row r="136" spans="1:13" s="18" customFormat="1" ht="16.5" customHeight="1" x14ac:dyDescent="0.25">
      <c r="A136" s="5">
        <v>125</v>
      </c>
      <c r="B136" s="8" t="s">
        <v>386</v>
      </c>
      <c r="C136" s="8" t="s">
        <v>387</v>
      </c>
      <c r="D136" s="8" t="s">
        <v>388</v>
      </c>
      <c r="E136" s="8" t="s">
        <v>65</v>
      </c>
      <c r="F136" s="15">
        <v>20790000</v>
      </c>
      <c r="G136" s="16" t="s">
        <v>57</v>
      </c>
      <c r="H136" s="15">
        <f t="shared" si="1"/>
        <v>311850</v>
      </c>
      <c r="I136" s="15">
        <v>207900</v>
      </c>
      <c r="J136" s="15">
        <v>103950</v>
      </c>
      <c r="K136" s="15"/>
      <c r="L136" s="33"/>
      <c r="M136" s="17"/>
    </row>
    <row r="137" spans="1:13" s="18" customFormat="1" ht="16.5" customHeight="1" x14ac:dyDescent="0.25">
      <c r="A137" s="5">
        <v>126</v>
      </c>
      <c r="B137" s="8" t="s">
        <v>389</v>
      </c>
      <c r="C137" s="8" t="s">
        <v>390</v>
      </c>
      <c r="D137" s="8" t="s">
        <v>75</v>
      </c>
      <c r="E137" s="8" t="s">
        <v>65</v>
      </c>
      <c r="F137" s="15">
        <v>20790000</v>
      </c>
      <c r="G137" s="16" t="s">
        <v>57</v>
      </c>
      <c r="H137" s="15">
        <f t="shared" si="1"/>
        <v>311850</v>
      </c>
      <c r="I137" s="15">
        <v>207900</v>
      </c>
      <c r="J137" s="15">
        <v>103950</v>
      </c>
      <c r="K137" s="15"/>
      <c r="L137" s="33"/>
      <c r="M137" s="17"/>
    </row>
    <row r="138" spans="1:13" s="18" customFormat="1" ht="16.5" customHeight="1" x14ac:dyDescent="0.25">
      <c r="A138" s="5">
        <v>127</v>
      </c>
      <c r="B138" s="8" t="s">
        <v>391</v>
      </c>
      <c r="C138" s="8" t="s">
        <v>392</v>
      </c>
      <c r="D138" s="8" t="s">
        <v>393</v>
      </c>
      <c r="E138" s="8" t="s">
        <v>65</v>
      </c>
      <c r="F138" s="15">
        <v>18797625</v>
      </c>
      <c r="G138" s="16" t="s">
        <v>57</v>
      </c>
      <c r="H138" s="15">
        <f t="shared" si="1"/>
        <v>281964.375</v>
      </c>
      <c r="I138" s="15">
        <v>187976.25</v>
      </c>
      <c r="J138" s="15">
        <v>93988.125</v>
      </c>
      <c r="K138" s="15"/>
      <c r="L138" s="33"/>
      <c r="M138" s="17"/>
    </row>
    <row r="139" spans="1:13" s="18" customFormat="1" ht="16.5" customHeight="1" x14ac:dyDescent="0.25">
      <c r="A139" s="5">
        <v>128</v>
      </c>
      <c r="B139" s="8" t="s">
        <v>394</v>
      </c>
      <c r="C139" s="8" t="s">
        <v>395</v>
      </c>
      <c r="D139" s="8" t="s">
        <v>396</v>
      </c>
      <c r="E139" s="8" t="s">
        <v>65</v>
      </c>
      <c r="F139" s="15">
        <v>11319000</v>
      </c>
      <c r="G139" s="16" t="s">
        <v>57</v>
      </c>
      <c r="H139" s="15">
        <f t="shared" si="1"/>
        <v>169785</v>
      </c>
      <c r="I139" s="15">
        <v>113190</v>
      </c>
      <c r="J139" s="15">
        <v>56595</v>
      </c>
      <c r="K139" s="15"/>
      <c r="L139" s="33"/>
      <c r="M139" s="17"/>
    </row>
    <row r="140" spans="1:13" s="18" customFormat="1" ht="16.5" customHeight="1" x14ac:dyDescent="0.25">
      <c r="A140" s="5">
        <v>129</v>
      </c>
      <c r="B140" s="8" t="s">
        <v>397</v>
      </c>
      <c r="C140" s="8" t="s">
        <v>398</v>
      </c>
      <c r="D140" s="8" t="s">
        <v>399</v>
      </c>
      <c r="E140" s="8" t="s">
        <v>65</v>
      </c>
      <c r="F140" s="15">
        <v>20790000</v>
      </c>
      <c r="G140" s="16" t="s">
        <v>57</v>
      </c>
      <c r="H140" s="15">
        <f t="shared" si="1"/>
        <v>311850</v>
      </c>
      <c r="I140" s="15">
        <v>207900</v>
      </c>
      <c r="J140" s="15">
        <v>103950</v>
      </c>
      <c r="K140" s="15"/>
      <c r="L140" s="33"/>
      <c r="M140" s="17"/>
    </row>
    <row r="141" spans="1:13" s="18" customFormat="1" ht="16.5" customHeight="1" x14ac:dyDescent="0.25">
      <c r="A141" s="5">
        <v>130</v>
      </c>
      <c r="B141" s="8" t="s">
        <v>400</v>
      </c>
      <c r="C141" s="8" t="s">
        <v>401</v>
      </c>
      <c r="D141" s="8" t="s">
        <v>402</v>
      </c>
      <c r="E141" s="8" t="s">
        <v>65</v>
      </c>
      <c r="F141" s="15">
        <v>16170000</v>
      </c>
      <c r="G141" s="16" t="s">
        <v>57</v>
      </c>
      <c r="H141" s="15">
        <f t="shared" ref="H141:H204" si="2">I141+J141</f>
        <v>242550</v>
      </c>
      <c r="I141" s="15">
        <v>161700</v>
      </c>
      <c r="J141" s="15">
        <v>80850</v>
      </c>
      <c r="K141" s="15"/>
      <c r="L141" s="33"/>
      <c r="M141" s="17"/>
    </row>
    <row r="142" spans="1:13" s="18" customFormat="1" ht="16.5" customHeight="1" x14ac:dyDescent="0.25">
      <c r="A142" s="5">
        <v>131</v>
      </c>
      <c r="B142" s="8" t="s">
        <v>403</v>
      </c>
      <c r="C142" s="8" t="s">
        <v>404</v>
      </c>
      <c r="D142" s="8" t="s">
        <v>86</v>
      </c>
      <c r="E142" s="8" t="s">
        <v>65</v>
      </c>
      <c r="F142" s="15">
        <v>26911500</v>
      </c>
      <c r="G142" s="16" t="s">
        <v>57</v>
      </c>
      <c r="H142" s="15">
        <f t="shared" si="2"/>
        <v>403672.5</v>
      </c>
      <c r="I142" s="15">
        <v>269115</v>
      </c>
      <c r="J142" s="15">
        <v>134557.5</v>
      </c>
      <c r="K142" s="15"/>
      <c r="L142" s="33"/>
      <c r="M142" s="17"/>
    </row>
    <row r="143" spans="1:13" s="18" customFormat="1" ht="16.5" customHeight="1" x14ac:dyDescent="0.25">
      <c r="A143" s="5">
        <v>132</v>
      </c>
      <c r="B143" s="8" t="s">
        <v>405</v>
      </c>
      <c r="C143" s="8" t="s">
        <v>406</v>
      </c>
      <c r="D143" s="8" t="s">
        <v>86</v>
      </c>
      <c r="E143" s="8" t="s">
        <v>65</v>
      </c>
      <c r="F143" s="15">
        <v>23310000</v>
      </c>
      <c r="G143" s="16" t="s">
        <v>57</v>
      </c>
      <c r="H143" s="15">
        <f t="shared" si="2"/>
        <v>349650</v>
      </c>
      <c r="I143" s="15">
        <v>233100</v>
      </c>
      <c r="J143" s="15">
        <v>116550</v>
      </c>
      <c r="K143" s="15"/>
      <c r="L143" s="33"/>
      <c r="M143" s="17"/>
    </row>
    <row r="144" spans="1:13" s="18" customFormat="1" ht="16.5" customHeight="1" x14ac:dyDescent="0.25">
      <c r="A144" s="5">
        <v>133</v>
      </c>
      <c r="B144" s="8" t="s">
        <v>407</v>
      </c>
      <c r="C144" s="8" t="s">
        <v>52</v>
      </c>
      <c r="D144" s="8" t="s">
        <v>335</v>
      </c>
      <c r="E144" s="8" t="s">
        <v>65</v>
      </c>
      <c r="F144" s="15">
        <v>18648000</v>
      </c>
      <c r="G144" s="16" t="s">
        <v>57</v>
      </c>
      <c r="H144" s="15">
        <f t="shared" si="2"/>
        <v>279720</v>
      </c>
      <c r="I144" s="15">
        <v>186480</v>
      </c>
      <c r="J144" s="15">
        <v>93240</v>
      </c>
      <c r="K144" s="15"/>
      <c r="L144" s="33"/>
      <c r="M144" s="17"/>
    </row>
    <row r="145" spans="1:13" s="18" customFormat="1" ht="16.5" customHeight="1" x14ac:dyDescent="0.25">
      <c r="A145" s="5">
        <v>134</v>
      </c>
      <c r="B145" s="8" t="s">
        <v>408</v>
      </c>
      <c r="C145" s="8" t="s">
        <v>409</v>
      </c>
      <c r="D145" s="8" t="s">
        <v>410</v>
      </c>
      <c r="E145" s="8" t="s">
        <v>65</v>
      </c>
      <c r="F145" s="15">
        <v>23310000</v>
      </c>
      <c r="G145" s="16" t="s">
        <v>57</v>
      </c>
      <c r="H145" s="15">
        <f t="shared" si="2"/>
        <v>349650</v>
      </c>
      <c r="I145" s="15">
        <v>233100</v>
      </c>
      <c r="J145" s="15">
        <v>116550</v>
      </c>
      <c r="K145" s="15"/>
      <c r="L145" s="33"/>
      <c r="M145" s="17"/>
    </row>
    <row r="146" spans="1:13" s="18" customFormat="1" ht="16.5" customHeight="1" x14ac:dyDescent="0.25">
      <c r="A146" s="5">
        <v>135</v>
      </c>
      <c r="B146" s="8" t="s">
        <v>411</v>
      </c>
      <c r="C146" s="8" t="s">
        <v>412</v>
      </c>
      <c r="D146" s="8" t="s">
        <v>86</v>
      </c>
      <c r="E146" s="8" t="s">
        <v>65</v>
      </c>
      <c r="F146" s="15">
        <v>18648000</v>
      </c>
      <c r="G146" s="16" t="s">
        <v>57</v>
      </c>
      <c r="H146" s="15">
        <f t="shared" si="2"/>
        <v>279720</v>
      </c>
      <c r="I146" s="15">
        <v>186480</v>
      </c>
      <c r="J146" s="15">
        <v>93240</v>
      </c>
      <c r="K146" s="15"/>
      <c r="L146" s="33"/>
      <c r="M146" s="17"/>
    </row>
    <row r="147" spans="1:13" s="18" customFormat="1" ht="16.5" customHeight="1" x14ac:dyDescent="0.25">
      <c r="A147" s="5">
        <v>136</v>
      </c>
      <c r="B147" s="8" t="s">
        <v>413</v>
      </c>
      <c r="C147" s="8" t="s">
        <v>71</v>
      </c>
      <c r="D147" s="8" t="s">
        <v>86</v>
      </c>
      <c r="E147" s="8" t="s">
        <v>65</v>
      </c>
      <c r="F147" s="15">
        <v>31468500</v>
      </c>
      <c r="G147" s="16" t="s">
        <v>57</v>
      </c>
      <c r="H147" s="15">
        <f t="shared" si="2"/>
        <v>472027.5</v>
      </c>
      <c r="I147" s="15">
        <v>314685</v>
      </c>
      <c r="J147" s="15">
        <v>157342.5</v>
      </c>
      <c r="K147" s="15"/>
      <c r="L147" s="33"/>
      <c r="M147" s="17"/>
    </row>
    <row r="148" spans="1:13" s="18" customFormat="1" ht="16.5" customHeight="1" x14ac:dyDescent="0.25">
      <c r="A148" s="5">
        <v>137</v>
      </c>
      <c r="B148" s="8" t="s">
        <v>414</v>
      </c>
      <c r="C148" s="8" t="s">
        <v>415</v>
      </c>
      <c r="D148" s="8" t="s">
        <v>416</v>
      </c>
      <c r="E148" s="8" t="s">
        <v>65</v>
      </c>
      <c r="F148" s="15">
        <v>23310000</v>
      </c>
      <c r="G148" s="16" t="s">
        <v>57</v>
      </c>
      <c r="H148" s="15">
        <f t="shared" si="2"/>
        <v>349650</v>
      </c>
      <c r="I148" s="15">
        <v>233100</v>
      </c>
      <c r="J148" s="15">
        <v>116550</v>
      </c>
      <c r="K148" s="15"/>
      <c r="L148" s="33"/>
      <c r="M148" s="17"/>
    </row>
    <row r="149" spans="1:13" s="18" customFormat="1" ht="16.5" customHeight="1" x14ac:dyDescent="0.25">
      <c r="A149" s="5">
        <v>138</v>
      </c>
      <c r="B149" s="8" t="s">
        <v>417</v>
      </c>
      <c r="C149" s="8" t="s">
        <v>418</v>
      </c>
      <c r="D149" s="8" t="s">
        <v>419</v>
      </c>
      <c r="E149" s="8" t="s">
        <v>65</v>
      </c>
      <c r="F149" s="15">
        <v>35805000</v>
      </c>
      <c r="G149" s="16" t="s">
        <v>57</v>
      </c>
      <c r="H149" s="15">
        <f t="shared" si="2"/>
        <v>537075</v>
      </c>
      <c r="I149" s="15">
        <v>358050</v>
      </c>
      <c r="J149" s="15">
        <v>179025</v>
      </c>
      <c r="K149" s="15"/>
      <c r="L149" s="33"/>
      <c r="M149" s="17"/>
    </row>
    <row r="150" spans="1:13" s="18" customFormat="1" ht="16.5" customHeight="1" x14ac:dyDescent="0.25">
      <c r="A150" s="5">
        <v>139</v>
      </c>
      <c r="B150" s="8" t="s">
        <v>420</v>
      </c>
      <c r="C150" s="8" t="s">
        <v>421</v>
      </c>
      <c r="D150" s="8" t="s">
        <v>86</v>
      </c>
      <c r="E150" s="8" t="s">
        <v>422</v>
      </c>
      <c r="F150" s="15">
        <v>13750000</v>
      </c>
      <c r="G150" s="16" t="s">
        <v>57</v>
      </c>
      <c r="H150" s="15">
        <f t="shared" si="2"/>
        <v>618750</v>
      </c>
      <c r="I150" s="15">
        <v>412500</v>
      </c>
      <c r="J150" s="15">
        <v>206250</v>
      </c>
      <c r="K150" s="15"/>
      <c r="L150" s="33"/>
      <c r="M150" s="17"/>
    </row>
    <row r="151" spans="1:13" s="18" customFormat="1" ht="16.5" customHeight="1" x14ac:dyDescent="0.25">
      <c r="A151" s="5">
        <v>140</v>
      </c>
      <c r="B151" s="8" t="s">
        <v>423</v>
      </c>
      <c r="C151" s="8" t="s">
        <v>424</v>
      </c>
      <c r="D151" s="8" t="s">
        <v>425</v>
      </c>
      <c r="E151" s="8" t="s">
        <v>65</v>
      </c>
      <c r="F151" s="15">
        <v>18480000</v>
      </c>
      <c r="G151" s="16" t="s">
        <v>57</v>
      </c>
      <c r="H151" s="15">
        <f t="shared" si="2"/>
        <v>277200</v>
      </c>
      <c r="I151" s="15">
        <v>184800</v>
      </c>
      <c r="J151" s="15">
        <v>92400</v>
      </c>
      <c r="K151" s="15"/>
      <c r="L151" s="33"/>
      <c r="M151" s="17"/>
    </row>
    <row r="152" spans="1:13" s="18" customFormat="1" ht="16.5" customHeight="1" x14ac:dyDescent="0.25">
      <c r="A152" s="5">
        <v>141</v>
      </c>
      <c r="B152" s="8" t="s">
        <v>426</v>
      </c>
      <c r="C152" s="8" t="s">
        <v>427</v>
      </c>
      <c r="D152" s="8" t="s">
        <v>428</v>
      </c>
      <c r="E152" s="8" t="s">
        <v>65</v>
      </c>
      <c r="F152" s="15">
        <v>22869000</v>
      </c>
      <c r="G152" s="16" t="s">
        <v>57</v>
      </c>
      <c r="H152" s="15">
        <f t="shared" si="2"/>
        <v>343035</v>
      </c>
      <c r="I152" s="15">
        <v>228690</v>
      </c>
      <c r="J152" s="15">
        <v>114345</v>
      </c>
      <c r="K152" s="15"/>
      <c r="L152" s="33"/>
      <c r="M152" s="17"/>
    </row>
    <row r="153" spans="1:13" s="18" customFormat="1" ht="16.5" customHeight="1" x14ac:dyDescent="0.25">
      <c r="A153" s="5">
        <v>142</v>
      </c>
      <c r="B153" s="8" t="s">
        <v>429</v>
      </c>
      <c r="C153" s="8" t="s">
        <v>430</v>
      </c>
      <c r="D153" s="8" t="s">
        <v>86</v>
      </c>
      <c r="E153" s="8" t="s">
        <v>65</v>
      </c>
      <c r="F153" s="15">
        <v>26911500</v>
      </c>
      <c r="G153" s="16" t="s">
        <v>57</v>
      </c>
      <c r="H153" s="15">
        <f t="shared" si="2"/>
        <v>403672.5</v>
      </c>
      <c r="I153" s="15">
        <v>269115</v>
      </c>
      <c r="J153" s="15">
        <v>134557.5</v>
      </c>
      <c r="K153" s="15"/>
      <c r="L153" s="33"/>
      <c r="M153" s="17"/>
    </row>
    <row r="154" spans="1:13" s="18" customFormat="1" ht="16.5" customHeight="1" x14ac:dyDescent="0.25">
      <c r="A154" s="5">
        <v>143</v>
      </c>
      <c r="B154" s="8" t="s">
        <v>431</v>
      </c>
      <c r="C154" s="8" t="s">
        <v>432</v>
      </c>
      <c r="D154" s="8" t="s">
        <v>86</v>
      </c>
      <c r="E154" s="8" t="s">
        <v>65</v>
      </c>
      <c r="F154" s="15">
        <v>41926500</v>
      </c>
      <c r="G154" s="16" t="s">
        <v>57</v>
      </c>
      <c r="H154" s="15">
        <f t="shared" si="2"/>
        <v>628897.5</v>
      </c>
      <c r="I154" s="15">
        <v>419265</v>
      </c>
      <c r="J154" s="15">
        <v>209632.5</v>
      </c>
      <c r="K154" s="15"/>
      <c r="L154" s="33"/>
      <c r="M154" s="17"/>
    </row>
    <row r="155" spans="1:13" s="18" customFormat="1" ht="16.5" customHeight="1" x14ac:dyDescent="0.25">
      <c r="A155" s="5">
        <v>144</v>
      </c>
      <c r="B155" s="8" t="s">
        <v>433</v>
      </c>
      <c r="C155" s="8" t="s">
        <v>434</v>
      </c>
      <c r="D155" s="8" t="s">
        <v>435</v>
      </c>
      <c r="E155" s="8" t="s">
        <v>359</v>
      </c>
      <c r="F155" s="15">
        <v>15384600</v>
      </c>
      <c r="G155" s="16" t="s">
        <v>57</v>
      </c>
      <c r="H155" s="15">
        <f t="shared" si="2"/>
        <v>230769</v>
      </c>
      <c r="I155" s="15">
        <v>153846</v>
      </c>
      <c r="J155" s="15">
        <v>76923</v>
      </c>
      <c r="K155" s="15"/>
      <c r="L155" s="33"/>
      <c r="M155" s="17"/>
    </row>
    <row r="156" spans="1:13" s="18" customFormat="1" ht="16.5" customHeight="1" x14ac:dyDescent="0.25">
      <c r="A156" s="5">
        <v>145</v>
      </c>
      <c r="B156" s="8" t="s">
        <v>436</v>
      </c>
      <c r="C156" s="8" t="s">
        <v>437</v>
      </c>
      <c r="D156" s="8" t="s">
        <v>416</v>
      </c>
      <c r="E156" s="8" t="s">
        <v>359</v>
      </c>
      <c r="F156" s="15">
        <v>15734250</v>
      </c>
      <c r="G156" s="16" t="s">
        <v>57</v>
      </c>
      <c r="H156" s="15">
        <f t="shared" si="2"/>
        <v>236013.75</v>
      </c>
      <c r="I156" s="15">
        <v>157342.5</v>
      </c>
      <c r="J156" s="15">
        <v>78671.25</v>
      </c>
      <c r="K156" s="15"/>
      <c r="L156" s="33"/>
      <c r="M156" s="17"/>
    </row>
    <row r="157" spans="1:13" s="18" customFormat="1" ht="16.5" customHeight="1" x14ac:dyDescent="0.25">
      <c r="A157" s="5">
        <v>146</v>
      </c>
      <c r="B157" s="8" t="s">
        <v>438</v>
      </c>
      <c r="C157" s="8" t="s">
        <v>50</v>
      </c>
      <c r="D157" s="8" t="s">
        <v>439</v>
      </c>
      <c r="E157" s="8" t="s">
        <v>440</v>
      </c>
      <c r="F157" s="15">
        <v>12474000</v>
      </c>
      <c r="G157" s="16" t="s">
        <v>57</v>
      </c>
      <c r="H157" s="15">
        <f t="shared" si="2"/>
        <v>187110</v>
      </c>
      <c r="I157" s="15">
        <v>124740</v>
      </c>
      <c r="J157" s="15">
        <v>62370</v>
      </c>
      <c r="K157" s="15"/>
      <c r="L157" s="33"/>
      <c r="M157" s="17"/>
    </row>
    <row r="158" spans="1:13" s="18" customFormat="1" ht="16.5" customHeight="1" x14ac:dyDescent="0.25">
      <c r="A158" s="5">
        <v>147</v>
      </c>
      <c r="B158" s="8" t="s">
        <v>441</v>
      </c>
      <c r="C158" s="8" t="s">
        <v>442</v>
      </c>
      <c r="D158" s="8" t="s">
        <v>443</v>
      </c>
      <c r="E158" s="8" t="s">
        <v>359</v>
      </c>
      <c r="F158" s="15">
        <v>23100000</v>
      </c>
      <c r="G158" s="16" t="s">
        <v>57</v>
      </c>
      <c r="H158" s="15">
        <f t="shared" si="2"/>
        <v>346500</v>
      </c>
      <c r="I158" s="15">
        <v>231000</v>
      </c>
      <c r="J158" s="15">
        <v>115500</v>
      </c>
      <c r="K158" s="15"/>
      <c r="L158" s="33"/>
      <c r="M158" s="17"/>
    </row>
    <row r="159" spans="1:13" s="18" customFormat="1" ht="16.5" customHeight="1" x14ac:dyDescent="0.25">
      <c r="A159" s="5">
        <v>148</v>
      </c>
      <c r="B159" s="8" t="s">
        <v>444</v>
      </c>
      <c r="C159" s="8" t="s">
        <v>445</v>
      </c>
      <c r="D159" s="8" t="s">
        <v>446</v>
      </c>
      <c r="E159" s="8" t="s">
        <v>65</v>
      </c>
      <c r="F159" s="15">
        <v>30607500</v>
      </c>
      <c r="G159" s="16" t="s">
        <v>57</v>
      </c>
      <c r="H159" s="15">
        <f t="shared" si="2"/>
        <v>459112.5</v>
      </c>
      <c r="I159" s="15">
        <v>306075</v>
      </c>
      <c r="J159" s="15">
        <v>153037.5</v>
      </c>
      <c r="K159" s="15"/>
      <c r="L159" s="33"/>
      <c r="M159" s="17"/>
    </row>
    <row r="160" spans="1:13" s="18" customFormat="1" ht="16.5" customHeight="1" x14ac:dyDescent="0.25">
      <c r="A160" s="5">
        <v>149</v>
      </c>
      <c r="B160" s="8" t="s">
        <v>447</v>
      </c>
      <c r="C160" s="8" t="s">
        <v>448</v>
      </c>
      <c r="D160" s="8" t="s">
        <v>449</v>
      </c>
      <c r="E160" s="8" t="s">
        <v>359</v>
      </c>
      <c r="F160" s="15">
        <v>9702000</v>
      </c>
      <c r="G160" s="16" t="s">
        <v>57</v>
      </c>
      <c r="H160" s="15">
        <f t="shared" si="2"/>
        <v>145530</v>
      </c>
      <c r="I160" s="15">
        <v>97020</v>
      </c>
      <c r="J160" s="15">
        <v>48510</v>
      </c>
      <c r="K160" s="15"/>
      <c r="L160" s="33"/>
      <c r="M160" s="17"/>
    </row>
    <row r="161" spans="1:13" s="18" customFormat="1" ht="16.5" customHeight="1" x14ac:dyDescent="0.25">
      <c r="A161" s="5">
        <v>150</v>
      </c>
      <c r="B161" s="8" t="s">
        <v>450</v>
      </c>
      <c r="C161" s="8" t="s">
        <v>451</v>
      </c>
      <c r="D161" s="8" t="s">
        <v>86</v>
      </c>
      <c r="E161" s="8" t="s">
        <v>359</v>
      </c>
      <c r="F161" s="15">
        <v>22522500</v>
      </c>
      <c r="G161" s="16" t="s">
        <v>57</v>
      </c>
      <c r="H161" s="15">
        <f t="shared" si="2"/>
        <v>337837.5</v>
      </c>
      <c r="I161" s="15">
        <v>225225</v>
      </c>
      <c r="J161" s="15">
        <v>112612.5</v>
      </c>
      <c r="K161" s="15"/>
      <c r="L161" s="33"/>
      <c r="M161" s="17"/>
    </row>
    <row r="162" spans="1:13" s="18" customFormat="1" ht="16.5" customHeight="1" x14ac:dyDescent="0.25">
      <c r="A162" s="5">
        <v>151</v>
      </c>
      <c r="B162" s="8" t="s">
        <v>452</v>
      </c>
      <c r="C162" s="8" t="s">
        <v>453</v>
      </c>
      <c r="D162" s="8" t="s">
        <v>210</v>
      </c>
      <c r="E162" s="8" t="s">
        <v>440</v>
      </c>
      <c r="F162" s="15">
        <v>12820500</v>
      </c>
      <c r="G162" s="16" t="s">
        <v>57</v>
      </c>
      <c r="H162" s="15">
        <f t="shared" si="2"/>
        <v>192307.5</v>
      </c>
      <c r="I162" s="15">
        <v>128205</v>
      </c>
      <c r="J162" s="15">
        <v>64102.5</v>
      </c>
      <c r="K162" s="15"/>
      <c r="L162" s="33"/>
      <c r="M162" s="17"/>
    </row>
    <row r="163" spans="1:13" s="18" customFormat="1" ht="16.5" customHeight="1" x14ac:dyDescent="0.25">
      <c r="A163" s="5">
        <v>152</v>
      </c>
      <c r="B163" s="8" t="s">
        <v>454</v>
      </c>
      <c r="C163" s="8" t="s">
        <v>455</v>
      </c>
      <c r="D163" s="8" t="s">
        <v>456</v>
      </c>
      <c r="E163" s="8" t="s">
        <v>65</v>
      </c>
      <c r="F163" s="15">
        <v>34072500</v>
      </c>
      <c r="G163" s="16" t="s">
        <v>57</v>
      </c>
      <c r="H163" s="15">
        <f t="shared" si="2"/>
        <v>511087.5</v>
      </c>
      <c r="I163" s="15">
        <v>340725</v>
      </c>
      <c r="J163" s="15">
        <v>170362.5</v>
      </c>
      <c r="K163" s="15"/>
      <c r="L163" s="33"/>
      <c r="M163" s="17"/>
    </row>
    <row r="164" spans="1:13" s="18" customFormat="1" ht="16.5" customHeight="1" x14ac:dyDescent="0.25">
      <c r="A164" s="5">
        <v>153</v>
      </c>
      <c r="B164" s="8" t="s">
        <v>457</v>
      </c>
      <c r="C164" s="8" t="s">
        <v>458</v>
      </c>
      <c r="D164" s="8" t="s">
        <v>86</v>
      </c>
      <c r="E164" s="8" t="s">
        <v>65</v>
      </c>
      <c r="F164" s="15">
        <v>27616050</v>
      </c>
      <c r="G164" s="16" t="s">
        <v>57</v>
      </c>
      <c r="H164" s="15">
        <f t="shared" si="2"/>
        <v>414240.75</v>
      </c>
      <c r="I164" s="15">
        <v>276160.5</v>
      </c>
      <c r="J164" s="15">
        <v>138080.25</v>
      </c>
      <c r="K164" s="15"/>
      <c r="L164" s="33"/>
      <c r="M164" s="17"/>
    </row>
    <row r="165" spans="1:13" s="18" customFormat="1" ht="16.5" customHeight="1" x14ac:dyDescent="0.25">
      <c r="A165" s="5">
        <v>154</v>
      </c>
      <c r="B165" s="8" t="s">
        <v>459</v>
      </c>
      <c r="C165" s="8" t="s">
        <v>460</v>
      </c>
      <c r="D165" s="8" t="s">
        <v>461</v>
      </c>
      <c r="E165" s="8" t="s">
        <v>65</v>
      </c>
      <c r="F165" s="15">
        <v>27489000</v>
      </c>
      <c r="G165" s="16" t="s">
        <v>57</v>
      </c>
      <c r="H165" s="15">
        <f t="shared" si="2"/>
        <v>412335</v>
      </c>
      <c r="I165" s="15">
        <v>274890</v>
      </c>
      <c r="J165" s="15">
        <v>137445</v>
      </c>
      <c r="K165" s="15"/>
      <c r="L165" s="33"/>
      <c r="M165" s="17"/>
    </row>
    <row r="166" spans="1:13" s="18" customFormat="1" ht="16.5" customHeight="1" x14ac:dyDescent="0.25">
      <c r="A166" s="5">
        <v>155</v>
      </c>
      <c r="B166" s="8" t="s">
        <v>462</v>
      </c>
      <c r="C166" s="8" t="s">
        <v>463</v>
      </c>
      <c r="D166" s="8" t="s">
        <v>464</v>
      </c>
      <c r="E166" s="8" t="s">
        <v>65</v>
      </c>
      <c r="F166" s="15">
        <v>28297500</v>
      </c>
      <c r="G166" s="16" t="s">
        <v>57</v>
      </c>
      <c r="H166" s="15">
        <f t="shared" si="2"/>
        <v>424462.5</v>
      </c>
      <c r="I166" s="15">
        <v>282975</v>
      </c>
      <c r="J166" s="15">
        <v>141487.5</v>
      </c>
      <c r="K166" s="15"/>
      <c r="L166" s="33"/>
      <c r="M166" s="17"/>
    </row>
    <row r="167" spans="1:13" s="18" customFormat="1" ht="16.5" customHeight="1" x14ac:dyDescent="0.25">
      <c r="A167" s="5">
        <v>156</v>
      </c>
      <c r="B167" s="8" t="s">
        <v>465</v>
      </c>
      <c r="C167" s="8" t="s">
        <v>466</v>
      </c>
      <c r="D167" s="8" t="s">
        <v>86</v>
      </c>
      <c r="E167" s="8" t="s">
        <v>65</v>
      </c>
      <c r="F167" s="15">
        <v>27489000</v>
      </c>
      <c r="G167" s="16" t="s">
        <v>57</v>
      </c>
      <c r="H167" s="15">
        <f t="shared" si="2"/>
        <v>412335</v>
      </c>
      <c r="I167" s="15">
        <v>274890</v>
      </c>
      <c r="J167" s="15">
        <v>137445</v>
      </c>
      <c r="K167" s="15"/>
      <c r="L167" s="33"/>
      <c r="M167" s="17"/>
    </row>
    <row r="168" spans="1:13" s="18" customFormat="1" ht="16.5" customHeight="1" x14ac:dyDescent="0.25">
      <c r="A168" s="5">
        <v>157</v>
      </c>
      <c r="B168" s="8" t="s">
        <v>467</v>
      </c>
      <c r="C168" s="8" t="s">
        <v>468</v>
      </c>
      <c r="D168" s="8" t="s">
        <v>86</v>
      </c>
      <c r="E168" s="8" t="s">
        <v>65</v>
      </c>
      <c r="F168" s="15">
        <v>16978500</v>
      </c>
      <c r="G168" s="16" t="s">
        <v>57</v>
      </c>
      <c r="H168" s="15">
        <f t="shared" si="2"/>
        <v>254677.5</v>
      </c>
      <c r="I168" s="15">
        <v>169785</v>
      </c>
      <c r="J168" s="15">
        <v>84892.5</v>
      </c>
      <c r="K168" s="15"/>
      <c r="L168" s="33"/>
      <c r="M168" s="17"/>
    </row>
    <row r="169" spans="1:13" s="18" customFormat="1" ht="16.5" customHeight="1" x14ac:dyDescent="0.25">
      <c r="A169" s="5">
        <v>158</v>
      </c>
      <c r="B169" s="8" t="s">
        <v>469</v>
      </c>
      <c r="C169" s="8" t="s">
        <v>470</v>
      </c>
      <c r="D169" s="8" t="s">
        <v>471</v>
      </c>
      <c r="E169" s="8" t="s">
        <v>65</v>
      </c>
      <c r="F169" s="15">
        <v>18480000</v>
      </c>
      <c r="G169" s="16" t="s">
        <v>57</v>
      </c>
      <c r="H169" s="15">
        <f t="shared" si="2"/>
        <v>277200</v>
      </c>
      <c r="I169" s="15">
        <v>184800</v>
      </c>
      <c r="J169" s="15">
        <v>92400</v>
      </c>
      <c r="K169" s="15"/>
      <c r="L169" s="33"/>
      <c r="M169" s="17"/>
    </row>
    <row r="170" spans="1:13" s="18" customFormat="1" ht="16.5" customHeight="1" x14ac:dyDescent="0.25">
      <c r="A170" s="5">
        <v>159</v>
      </c>
      <c r="B170" s="8" t="s">
        <v>472</v>
      </c>
      <c r="C170" s="8" t="s">
        <v>473</v>
      </c>
      <c r="D170" s="8" t="s">
        <v>474</v>
      </c>
      <c r="E170" s="8" t="s">
        <v>475</v>
      </c>
      <c r="F170" s="15">
        <v>11655000</v>
      </c>
      <c r="G170" s="16" t="s">
        <v>57</v>
      </c>
      <c r="H170" s="15">
        <f t="shared" si="2"/>
        <v>174825</v>
      </c>
      <c r="I170" s="15">
        <v>116550</v>
      </c>
      <c r="J170" s="15">
        <v>58275</v>
      </c>
      <c r="K170" s="15"/>
      <c r="L170" s="33"/>
      <c r="M170" s="17"/>
    </row>
    <row r="171" spans="1:13" s="18" customFormat="1" ht="16.5" customHeight="1" x14ac:dyDescent="0.25">
      <c r="A171" s="5">
        <v>160</v>
      </c>
      <c r="B171" s="8" t="s">
        <v>476</v>
      </c>
      <c r="C171" s="8" t="s">
        <v>477</v>
      </c>
      <c r="D171" s="8" t="s">
        <v>307</v>
      </c>
      <c r="E171" s="8" t="s">
        <v>359</v>
      </c>
      <c r="F171" s="15">
        <v>25410000</v>
      </c>
      <c r="G171" s="16" t="s">
        <v>57</v>
      </c>
      <c r="H171" s="15">
        <f t="shared" si="2"/>
        <v>381150</v>
      </c>
      <c r="I171" s="15">
        <v>254100</v>
      </c>
      <c r="J171" s="15">
        <v>127050</v>
      </c>
      <c r="K171" s="15"/>
      <c r="L171" s="33"/>
      <c r="M171" s="17"/>
    </row>
    <row r="172" spans="1:13" s="18" customFormat="1" ht="16.5" customHeight="1" x14ac:dyDescent="0.25">
      <c r="A172" s="5">
        <v>161</v>
      </c>
      <c r="B172" s="8" t="s">
        <v>478</v>
      </c>
      <c r="C172" s="8" t="s">
        <v>479</v>
      </c>
      <c r="D172" s="8" t="s">
        <v>480</v>
      </c>
      <c r="E172" s="8" t="s">
        <v>65</v>
      </c>
      <c r="F172" s="15">
        <v>23310000</v>
      </c>
      <c r="G172" s="16" t="s">
        <v>57</v>
      </c>
      <c r="H172" s="15">
        <f t="shared" si="2"/>
        <v>349650</v>
      </c>
      <c r="I172" s="15">
        <v>233100</v>
      </c>
      <c r="J172" s="15">
        <v>116550</v>
      </c>
      <c r="K172" s="15"/>
      <c r="L172" s="33"/>
      <c r="M172" s="17"/>
    </row>
    <row r="173" spans="1:13" s="18" customFormat="1" ht="16.5" customHeight="1" x14ac:dyDescent="0.25">
      <c r="A173" s="5">
        <v>162</v>
      </c>
      <c r="B173" s="8" t="s">
        <v>481</v>
      </c>
      <c r="C173" s="8" t="s">
        <v>482</v>
      </c>
      <c r="D173" s="8" t="s">
        <v>483</v>
      </c>
      <c r="E173" s="8" t="s">
        <v>65</v>
      </c>
      <c r="F173" s="15">
        <v>24832500</v>
      </c>
      <c r="G173" s="16" t="s">
        <v>57</v>
      </c>
      <c r="H173" s="15">
        <f t="shared" si="2"/>
        <v>372487.5</v>
      </c>
      <c r="I173" s="15">
        <v>248325</v>
      </c>
      <c r="J173" s="15">
        <v>124162.5</v>
      </c>
      <c r="K173" s="15"/>
      <c r="L173" s="33"/>
      <c r="M173" s="17"/>
    </row>
    <row r="174" spans="1:13" s="18" customFormat="1" ht="16.5" customHeight="1" x14ac:dyDescent="0.25">
      <c r="A174" s="5">
        <v>163</v>
      </c>
      <c r="B174" s="8" t="s">
        <v>484</v>
      </c>
      <c r="C174" s="8" t="s">
        <v>59</v>
      </c>
      <c r="D174" s="8" t="s">
        <v>485</v>
      </c>
      <c r="E174" s="8" t="s">
        <v>65</v>
      </c>
      <c r="F174" s="15">
        <v>33495000</v>
      </c>
      <c r="G174" s="16" t="s">
        <v>57</v>
      </c>
      <c r="H174" s="15">
        <f t="shared" si="2"/>
        <v>502425</v>
      </c>
      <c r="I174" s="15">
        <v>334950</v>
      </c>
      <c r="J174" s="15">
        <v>167475</v>
      </c>
      <c r="K174" s="15"/>
      <c r="L174" s="33"/>
      <c r="M174" s="17"/>
    </row>
    <row r="175" spans="1:13" s="18" customFormat="1" ht="16.5" customHeight="1" x14ac:dyDescent="0.25">
      <c r="A175" s="5">
        <v>164</v>
      </c>
      <c r="B175" s="8" t="s">
        <v>486</v>
      </c>
      <c r="C175" s="8" t="s">
        <v>487</v>
      </c>
      <c r="D175" s="8" t="s">
        <v>488</v>
      </c>
      <c r="E175" s="8" t="s">
        <v>65</v>
      </c>
      <c r="F175" s="15">
        <v>34765500</v>
      </c>
      <c r="G175" s="16" t="s">
        <v>57</v>
      </c>
      <c r="H175" s="15">
        <f t="shared" si="2"/>
        <v>521482.5</v>
      </c>
      <c r="I175" s="15">
        <v>347655</v>
      </c>
      <c r="J175" s="15">
        <v>173827.5</v>
      </c>
      <c r="K175" s="15"/>
      <c r="L175" s="33"/>
      <c r="M175" s="17"/>
    </row>
    <row r="176" spans="1:13" s="18" customFormat="1" ht="16.5" customHeight="1" x14ac:dyDescent="0.25">
      <c r="A176" s="5">
        <v>165</v>
      </c>
      <c r="B176" s="8" t="s">
        <v>489</v>
      </c>
      <c r="C176" s="8" t="s">
        <v>490</v>
      </c>
      <c r="D176" s="8" t="s">
        <v>491</v>
      </c>
      <c r="E176" s="8" t="s">
        <v>65</v>
      </c>
      <c r="F176" s="15">
        <v>16747500</v>
      </c>
      <c r="G176" s="16" t="s">
        <v>57</v>
      </c>
      <c r="H176" s="15">
        <f t="shared" si="2"/>
        <v>251212.5</v>
      </c>
      <c r="I176" s="15">
        <v>167475</v>
      </c>
      <c r="J176" s="15">
        <v>83737.5</v>
      </c>
      <c r="K176" s="15"/>
      <c r="L176" s="33"/>
      <c r="M176" s="17"/>
    </row>
    <row r="177" spans="1:13" s="18" customFormat="1" ht="16.5" customHeight="1" x14ac:dyDescent="0.25">
      <c r="A177" s="5">
        <v>166</v>
      </c>
      <c r="B177" s="8" t="s">
        <v>492</v>
      </c>
      <c r="C177" s="8" t="s">
        <v>493</v>
      </c>
      <c r="D177" s="8" t="s">
        <v>494</v>
      </c>
      <c r="E177" s="8" t="s">
        <v>65</v>
      </c>
      <c r="F177" s="15">
        <v>20010375</v>
      </c>
      <c r="G177" s="16" t="s">
        <v>57</v>
      </c>
      <c r="H177" s="15">
        <f t="shared" si="2"/>
        <v>300155.625</v>
      </c>
      <c r="I177" s="15">
        <v>200103.75</v>
      </c>
      <c r="J177" s="15">
        <v>100051.875</v>
      </c>
      <c r="K177" s="15"/>
      <c r="L177" s="33"/>
      <c r="M177" s="17"/>
    </row>
    <row r="178" spans="1:13" s="18" customFormat="1" ht="16.5" customHeight="1" x14ac:dyDescent="0.25">
      <c r="A178" s="5">
        <v>167</v>
      </c>
      <c r="B178" s="8" t="s">
        <v>495</v>
      </c>
      <c r="C178" s="8" t="s">
        <v>496</v>
      </c>
      <c r="D178" s="8" t="s">
        <v>497</v>
      </c>
      <c r="E178" s="8" t="s">
        <v>65</v>
      </c>
      <c r="F178" s="15">
        <v>19230750</v>
      </c>
      <c r="G178" s="16" t="s">
        <v>57</v>
      </c>
      <c r="H178" s="15">
        <f t="shared" si="2"/>
        <v>288461.25</v>
      </c>
      <c r="I178" s="15">
        <v>192307.5</v>
      </c>
      <c r="J178" s="15">
        <v>96153.75</v>
      </c>
      <c r="K178" s="15"/>
      <c r="L178" s="33"/>
      <c r="M178" s="17"/>
    </row>
    <row r="179" spans="1:13" s="18" customFormat="1" ht="16.5" customHeight="1" x14ac:dyDescent="0.25">
      <c r="A179" s="5">
        <v>168</v>
      </c>
      <c r="B179" s="8" t="s">
        <v>498</v>
      </c>
      <c r="C179" s="8" t="s">
        <v>499</v>
      </c>
      <c r="D179" s="8" t="s">
        <v>500</v>
      </c>
      <c r="E179" s="8" t="s">
        <v>65</v>
      </c>
      <c r="F179" s="15">
        <v>19234080</v>
      </c>
      <c r="G179" s="16" t="s">
        <v>57</v>
      </c>
      <c r="H179" s="15">
        <f t="shared" si="2"/>
        <v>288511.2</v>
      </c>
      <c r="I179" s="15">
        <v>192340.80000000002</v>
      </c>
      <c r="J179" s="15">
        <v>96170.400000000009</v>
      </c>
      <c r="K179" s="15"/>
      <c r="L179" s="33"/>
      <c r="M179" s="17"/>
    </row>
    <row r="180" spans="1:13" s="18" customFormat="1" ht="16.5" customHeight="1" x14ac:dyDescent="0.25">
      <c r="A180" s="5">
        <v>169</v>
      </c>
      <c r="B180" s="8" t="s">
        <v>501</v>
      </c>
      <c r="C180" s="8" t="s">
        <v>502</v>
      </c>
      <c r="D180" s="8" t="s">
        <v>503</v>
      </c>
      <c r="E180" s="8" t="s">
        <v>65</v>
      </c>
      <c r="F180" s="15">
        <v>26013487.5</v>
      </c>
      <c r="G180" s="16" t="s">
        <v>57</v>
      </c>
      <c r="H180" s="15">
        <f t="shared" si="2"/>
        <v>390202.3125</v>
      </c>
      <c r="I180" s="15">
        <v>260134.875</v>
      </c>
      <c r="J180" s="15">
        <v>130067.4375</v>
      </c>
      <c r="K180" s="15"/>
      <c r="L180" s="33"/>
      <c r="M180" s="17"/>
    </row>
    <row r="181" spans="1:13" s="18" customFormat="1" ht="16.5" customHeight="1" x14ac:dyDescent="0.25">
      <c r="A181" s="5">
        <v>170</v>
      </c>
      <c r="B181" s="8" t="s">
        <v>504</v>
      </c>
      <c r="C181" s="8" t="s">
        <v>505</v>
      </c>
      <c r="D181" s="8" t="s">
        <v>506</v>
      </c>
      <c r="E181" s="8" t="s">
        <v>164</v>
      </c>
      <c r="F181" s="15">
        <v>10972500</v>
      </c>
      <c r="G181" s="16" t="s">
        <v>57</v>
      </c>
      <c r="H181" s="15">
        <f t="shared" si="2"/>
        <v>164587.5</v>
      </c>
      <c r="I181" s="15">
        <v>109725</v>
      </c>
      <c r="J181" s="15">
        <v>54862.5</v>
      </c>
      <c r="K181" s="15"/>
      <c r="L181" s="33"/>
      <c r="M181" s="17"/>
    </row>
    <row r="182" spans="1:13" s="18" customFormat="1" ht="16.5" customHeight="1" x14ac:dyDescent="0.25">
      <c r="A182" s="5">
        <v>171</v>
      </c>
      <c r="B182" s="8" t="s">
        <v>507</v>
      </c>
      <c r="C182" s="8" t="s">
        <v>508</v>
      </c>
      <c r="D182" s="8" t="s">
        <v>509</v>
      </c>
      <c r="E182" s="8" t="s">
        <v>65</v>
      </c>
      <c r="F182" s="15">
        <v>23310000</v>
      </c>
      <c r="G182" s="16" t="s">
        <v>57</v>
      </c>
      <c r="H182" s="15">
        <f t="shared" si="2"/>
        <v>349650</v>
      </c>
      <c r="I182" s="15">
        <v>233100</v>
      </c>
      <c r="J182" s="15">
        <v>116550</v>
      </c>
      <c r="K182" s="15"/>
      <c r="L182" s="33"/>
      <c r="M182" s="17"/>
    </row>
    <row r="183" spans="1:13" s="18" customFormat="1" ht="16.5" customHeight="1" x14ac:dyDescent="0.25">
      <c r="A183" s="5">
        <v>172</v>
      </c>
      <c r="B183" s="8" t="s">
        <v>510</v>
      </c>
      <c r="C183" s="8" t="s">
        <v>511</v>
      </c>
      <c r="D183" s="8" t="s">
        <v>512</v>
      </c>
      <c r="E183" s="8" t="s">
        <v>65</v>
      </c>
      <c r="F183" s="15">
        <v>28297500</v>
      </c>
      <c r="G183" s="16" t="s">
        <v>57</v>
      </c>
      <c r="H183" s="15">
        <f t="shared" si="2"/>
        <v>424462.5</v>
      </c>
      <c r="I183" s="15">
        <v>282975</v>
      </c>
      <c r="J183" s="15">
        <v>141487.5</v>
      </c>
      <c r="K183" s="15"/>
      <c r="L183" s="33"/>
      <c r="M183" s="17"/>
    </row>
    <row r="184" spans="1:13" s="18" customFormat="1" ht="16.5" customHeight="1" x14ac:dyDescent="0.25">
      <c r="A184" s="5">
        <v>173</v>
      </c>
      <c r="B184" s="8" t="s">
        <v>513</v>
      </c>
      <c r="C184" s="8" t="s">
        <v>514</v>
      </c>
      <c r="D184" s="8" t="s">
        <v>515</v>
      </c>
      <c r="E184" s="8" t="s">
        <v>65</v>
      </c>
      <c r="F184" s="15">
        <v>22144500</v>
      </c>
      <c r="G184" s="16" t="s">
        <v>57</v>
      </c>
      <c r="H184" s="15">
        <f t="shared" si="2"/>
        <v>332167.5</v>
      </c>
      <c r="I184" s="15">
        <v>221445</v>
      </c>
      <c r="J184" s="15">
        <v>110722.5</v>
      </c>
      <c r="K184" s="15"/>
      <c r="L184" s="33"/>
      <c r="M184" s="17"/>
    </row>
    <row r="185" spans="1:13" s="18" customFormat="1" ht="16.5" customHeight="1" x14ac:dyDescent="0.25">
      <c r="A185" s="5">
        <v>174</v>
      </c>
      <c r="B185" s="8" t="s">
        <v>516</v>
      </c>
      <c r="C185" s="8" t="s">
        <v>517</v>
      </c>
      <c r="D185" s="8" t="s">
        <v>86</v>
      </c>
      <c r="E185" s="8" t="s">
        <v>65</v>
      </c>
      <c r="F185" s="15">
        <v>24255000</v>
      </c>
      <c r="G185" s="16" t="s">
        <v>57</v>
      </c>
      <c r="H185" s="15">
        <f t="shared" si="2"/>
        <v>363825</v>
      </c>
      <c r="I185" s="15">
        <v>242550</v>
      </c>
      <c r="J185" s="15">
        <v>121275</v>
      </c>
      <c r="K185" s="15"/>
      <c r="L185" s="33"/>
      <c r="M185" s="17"/>
    </row>
    <row r="186" spans="1:13" s="18" customFormat="1" ht="16.5" customHeight="1" x14ac:dyDescent="0.25">
      <c r="A186" s="5">
        <v>175</v>
      </c>
      <c r="B186" s="8" t="s">
        <v>518</v>
      </c>
      <c r="C186" s="8" t="s">
        <v>519</v>
      </c>
      <c r="D186" s="8" t="s">
        <v>520</v>
      </c>
      <c r="E186" s="8" t="s">
        <v>359</v>
      </c>
      <c r="F186" s="15">
        <v>19635000</v>
      </c>
      <c r="G186" s="16" t="s">
        <v>57</v>
      </c>
      <c r="H186" s="15">
        <f t="shared" si="2"/>
        <v>294525</v>
      </c>
      <c r="I186" s="15">
        <v>196350</v>
      </c>
      <c r="J186" s="15">
        <v>98175</v>
      </c>
      <c r="K186" s="15"/>
      <c r="L186" s="33"/>
      <c r="M186" s="17"/>
    </row>
    <row r="187" spans="1:13" s="18" customFormat="1" ht="16.5" customHeight="1" x14ac:dyDescent="0.25">
      <c r="A187" s="5">
        <v>176</v>
      </c>
      <c r="B187" s="8" t="s">
        <v>521</v>
      </c>
      <c r="C187" s="8" t="s">
        <v>522</v>
      </c>
      <c r="D187" s="8" t="s">
        <v>344</v>
      </c>
      <c r="E187" s="8" t="s">
        <v>65</v>
      </c>
      <c r="F187" s="15">
        <v>22522500</v>
      </c>
      <c r="G187" s="16" t="s">
        <v>57</v>
      </c>
      <c r="H187" s="15">
        <f t="shared" si="2"/>
        <v>337837.5</v>
      </c>
      <c r="I187" s="15">
        <v>225225</v>
      </c>
      <c r="J187" s="15">
        <v>112612.5</v>
      </c>
      <c r="K187" s="15"/>
      <c r="L187" s="33"/>
      <c r="M187" s="17"/>
    </row>
    <row r="188" spans="1:13" s="18" customFormat="1" ht="16.5" customHeight="1" x14ac:dyDescent="0.25">
      <c r="A188" s="5">
        <v>177</v>
      </c>
      <c r="B188" s="8" t="s">
        <v>523</v>
      </c>
      <c r="C188" s="8" t="s">
        <v>524</v>
      </c>
      <c r="D188" s="8" t="s">
        <v>525</v>
      </c>
      <c r="E188" s="8" t="s">
        <v>359</v>
      </c>
      <c r="F188" s="15">
        <v>25410000</v>
      </c>
      <c r="G188" s="16" t="s">
        <v>57</v>
      </c>
      <c r="H188" s="15">
        <f t="shared" si="2"/>
        <v>381150</v>
      </c>
      <c r="I188" s="15">
        <v>254100</v>
      </c>
      <c r="J188" s="15">
        <v>127050</v>
      </c>
      <c r="K188" s="15"/>
      <c r="L188" s="33"/>
      <c r="M188" s="17"/>
    </row>
    <row r="189" spans="1:13" s="18" customFormat="1" ht="16.5" customHeight="1" x14ac:dyDescent="0.25">
      <c r="A189" s="5">
        <v>178</v>
      </c>
      <c r="B189" s="8" t="s">
        <v>526</v>
      </c>
      <c r="C189" s="8" t="s">
        <v>527</v>
      </c>
      <c r="D189" s="8" t="s">
        <v>347</v>
      </c>
      <c r="E189" s="8" t="s">
        <v>359</v>
      </c>
      <c r="F189" s="15">
        <v>25410000</v>
      </c>
      <c r="G189" s="16" t="s">
        <v>57</v>
      </c>
      <c r="H189" s="15">
        <f t="shared" si="2"/>
        <v>381150</v>
      </c>
      <c r="I189" s="15">
        <v>254100</v>
      </c>
      <c r="J189" s="15">
        <v>127050</v>
      </c>
      <c r="K189" s="15"/>
      <c r="L189" s="33"/>
      <c r="M189" s="17"/>
    </row>
    <row r="190" spans="1:13" s="18" customFormat="1" ht="16.5" customHeight="1" x14ac:dyDescent="0.25">
      <c r="A190" s="5">
        <v>179</v>
      </c>
      <c r="B190" s="8" t="s">
        <v>528</v>
      </c>
      <c r="C190" s="8" t="s">
        <v>54</v>
      </c>
      <c r="D190" s="8" t="s">
        <v>529</v>
      </c>
      <c r="E190" s="8" t="s">
        <v>359</v>
      </c>
      <c r="F190" s="15">
        <v>22522500</v>
      </c>
      <c r="G190" s="16" t="s">
        <v>57</v>
      </c>
      <c r="H190" s="15">
        <f t="shared" si="2"/>
        <v>337837.5</v>
      </c>
      <c r="I190" s="15">
        <v>225225</v>
      </c>
      <c r="J190" s="15">
        <v>112612.5</v>
      </c>
      <c r="K190" s="15"/>
      <c r="L190" s="33"/>
      <c r="M190" s="17"/>
    </row>
    <row r="191" spans="1:13" s="18" customFormat="1" ht="16.5" customHeight="1" x14ac:dyDescent="0.25">
      <c r="A191" s="5">
        <v>180</v>
      </c>
      <c r="B191" s="8" t="s">
        <v>530</v>
      </c>
      <c r="C191" s="8" t="s">
        <v>531</v>
      </c>
      <c r="D191" s="8" t="s">
        <v>532</v>
      </c>
      <c r="E191" s="8" t="s">
        <v>164</v>
      </c>
      <c r="F191" s="15">
        <v>21945000</v>
      </c>
      <c r="G191" s="16" t="s">
        <v>57</v>
      </c>
      <c r="H191" s="15">
        <f t="shared" si="2"/>
        <v>329175</v>
      </c>
      <c r="I191" s="15">
        <v>219450</v>
      </c>
      <c r="J191" s="15">
        <v>109725</v>
      </c>
      <c r="K191" s="15"/>
      <c r="L191" s="33"/>
      <c r="M191" s="17"/>
    </row>
    <row r="192" spans="1:13" s="18" customFormat="1" ht="16.5" customHeight="1" x14ac:dyDescent="0.25">
      <c r="A192" s="5">
        <v>181</v>
      </c>
      <c r="B192" s="8" t="s">
        <v>533</v>
      </c>
      <c r="C192" s="8" t="s">
        <v>534</v>
      </c>
      <c r="D192" s="8" t="s">
        <v>535</v>
      </c>
      <c r="E192" s="8" t="s">
        <v>359</v>
      </c>
      <c r="F192" s="15">
        <v>19866000</v>
      </c>
      <c r="G192" s="16" t="s">
        <v>57</v>
      </c>
      <c r="H192" s="15">
        <f t="shared" si="2"/>
        <v>297990</v>
      </c>
      <c r="I192" s="15">
        <v>198660</v>
      </c>
      <c r="J192" s="15">
        <v>99330</v>
      </c>
      <c r="K192" s="15"/>
      <c r="L192" s="33"/>
      <c r="M192" s="17"/>
    </row>
    <row r="193" spans="1:13" s="18" customFormat="1" ht="16.5" customHeight="1" x14ac:dyDescent="0.25">
      <c r="A193" s="5">
        <v>182</v>
      </c>
      <c r="B193" s="8" t="s">
        <v>536</v>
      </c>
      <c r="C193" s="8" t="s">
        <v>537</v>
      </c>
      <c r="D193" s="8" t="s">
        <v>538</v>
      </c>
      <c r="E193" s="8" t="s">
        <v>359</v>
      </c>
      <c r="F193" s="15">
        <v>21367500</v>
      </c>
      <c r="G193" s="16" t="s">
        <v>57</v>
      </c>
      <c r="H193" s="15">
        <f t="shared" si="2"/>
        <v>320512.5</v>
      </c>
      <c r="I193" s="15">
        <v>213675</v>
      </c>
      <c r="J193" s="15">
        <v>106837.5</v>
      </c>
      <c r="K193" s="15"/>
      <c r="L193" s="33"/>
      <c r="M193" s="17"/>
    </row>
    <row r="194" spans="1:13" s="18" customFormat="1" ht="16.5" customHeight="1" x14ac:dyDescent="0.25">
      <c r="A194" s="5">
        <v>183</v>
      </c>
      <c r="B194" s="8" t="s">
        <v>539</v>
      </c>
      <c r="C194" s="8" t="s">
        <v>540</v>
      </c>
      <c r="D194" s="8" t="s">
        <v>86</v>
      </c>
      <c r="E194" s="8" t="s">
        <v>65</v>
      </c>
      <c r="F194" s="15">
        <v>37200000</v>
      </c>
      <c r="G194" s="16" t="s">
        <v>57</v>
      </c>
      <c r="H194" s="15">
        <f t="shared" si="2"/>
        <v>558000</v>
      </c>
      <c r="I194" s="15">
        <v>372000</v>
      </c>
      <c r="J194" s="15">
        <v>186000</v>
      </c>
      <c r="K194" s="15"/>
      <c r="L194" s="33"/>
      <c r="M194" s="17"/>
    </row>
    <row r="195" spans="1:13" s="18" customFormat="1" ht="16.5" customHeight="1" x14ac:dyDescent="0.25">
      <c r="A195" s="5">
        <v>184</v>
      </c>
      <c r="B195" s="8" t="s">
        <v>541</v>
      </c>
      <c r="C195" s="8" t="s">
        <v>542</v>
      </c>
      <c r="D195" s="8" t="s">
        <v>86</v>
      </c>
      <c r="E195" s="8" t="s">
        <v>359</v>
      </c>
      <c r="F195" s="15">
        <v>15384600</v>
      </c>
      <c r="G195" s="16" t="s">
        <v>57</v>
      </c>
      <c r="H195" s="15">
        <f t="shared" si="2"/>
        <v>230769</v>
      </c>
      <c r="I195" s="15">
        <v>153846</v>
      </c>
      <c r="J195" s="15">
        <v>76923</v>
      </c>
      <c r="K195" s="15"/>
      <c r="L195" s="33"/>
      <c r="M195" s="17"/>
    </row>
    <row r="196" spans="1:13" s="18" customFormat="1" ht="16.5" customHeight="1" x14ac:dyDescent="0.25">
      <c r="A196" s="5">
        <v>185</v>
      </c>
      <c r="B196" s="8" t="s">
        <v>543</v>
      </c>
      <c r="C196" s="8" t="s">
        <v>544</v>
      </c>
      <c r="D196" s="8" t="s">
        <v>545</v>
      </c>
      <c r="E196" s="8" t="s">
        <v>359</v>
      </c>
      <c r="F196" s="15">
        <v>15246000</v>
      </c>
      <c r="G196" s="16" t="s">
        <v>57</v>
      </c>
      <c r="H196" s="15">
        <f t="shared" si="2"/>
        <v>228690</v>
      </c>
      <c r="I196" s="15">
        <v>152460</v>
      </c>
      <c r="J196" s="15">
        <v>76230</v>
      </c>
      <c r="K196" s="15"/>
      <c r="L196" s="33"/>
      <c r="M196" s="17"/>
    </row>
    <row r="197" spans="1:13" s="18" customFormat="1" ht="16.5" customHeight="1" x14ac:dyDescent="0.25">
      <c r="A197" s="5">
        <v>186</v>
      </c>
      <c r="B197" s="8" t="s">
        <v>546</v>
      </c>
      <c r="C197" s="8" t="s">
        <v>547</v>
      </c>
      <c r="D197" s="8" t="s">
        <v>548</v>
      </c>
      <c r="E197" s="8" t="s">
        <v>359</v>
      </c>
      <c r="F197" s="15">
        <v>15384600</v>
      </c>
      <c r="G197" s="16" t="s">
        <v>57</v>
      </c>
      <c r="H197" s="15">
        <f t="shared" si="2"/>
        <v>230769</v>
      </c>
      <c r="I197" s="15">
        <v>153846</v>
      </c>
      <c r="J197" s="15">
        <v>76923</v>
      </c>
      <c r="K197" s="15"/>
      <c r="L197" s="33"/>
      <c r="M197" s="17"/>
    </row>
    <row r="198" spans="1:13" s="18" customFormat="1" ht="16.5" customHeight="1" x14ac:dyDescent="0.25">
      <c r="A198" s="5">
        <v>187</v>
      </c>
      <c r="B198" s="8" t="s">
        <v>549</v>
      </c>
      <c r="C198" s="8" t="s">
        <v>550</v>
      </c>
      <c r="D198" s="8" t="s">
        <v>551</v>
      </c>
      <c r="E198" s="8" t="s">
        <v>359</v>
      </c>
      <c r="F198" s="15">
        <v>42735000</v>
      </c>
      <c r="G198" s="16" t="s">
        <v>57</v>
      </c>
      <c r="H198" s="15">
        <f t="shared" si="2"/>
        <v>641025</v>
      </c>
      <c r="I198" s="15">
        <v>427350</v>
      </c>
      <c r="J198" s="15">
        <v>213675</v>
      </c>
      <c r="K198" s="15"/>
      <c r="L198" s="33"/>
      <c r="M198" s="17"/>
    </row>
    <row r="199" spans="1:13" s="18" customFormat="1" ht="16.5" customHeight="1" x14ac:dyDescent="0.25">
      <c r="A199" s="5">
        <v>188</v>
      </c>
      <c r="B199" s="8" t="s">
        <v>552</v>
      </c>
      <c r="C199" s="8" t="s">
        <v>553</v>
      </c>
      <c r="D199" s="8" t="s">
        <v>351</v>
      </c>
      <c r="E199" s="8" t="s">
        <v>135</v>
      </c>
      <c r="F199" s="15">
        <v>11550000</v>
      </c>
      <c r="G199" s="16" t="s">
        <v>57</v>
      </c>
      <c r="H199" s="15">
        <f t="shared" si="2"/>
        <v>519750</v>
      </c>
      <c r="I199" s="15">
        <v>346500</v>
      </c>
      <c r="J199" s="15">
        <v>173250</v>
      </c>
      <c r="K199" s="15"/>
      <c r="L199" s="33"/>
      <c r="M199" s="17"/>
    </row>
    <row r="200" spans="1:13" s="18" customFormat="1" ht="16.5" customHeight="1" x14ac:dyDescent="0.25">
      <c r="A200" s="5">
        <v>189</v>
      </c>
      <c r="B200" s="8" t="s">
        <v>554</v>
      </c>
      <c r="C200" s="8" t="s">
        <v>555</v>
      </c>
      <c r="D200" s="8" t="s">
        <v>556</v>
      </c>
      <c r="E200" s="8" t="s">
        <v>359</v>
      </c>
      <c r="F200" s="15">
        <v>15384600</v>
      </c>
      <c r="G200" s="16" t="s">
        <v>57</v>
      </c>
      <c r="H200" s="15">
        <f t="shared" si="2"/>
        <v>230769</v>
      </c>
      <c r="I200" s="15">
        <v>153846</v>
      </c>
      <c r="J200" s="15">
        <v>76923</v>
      </c>
      <c r="K200" s="15"/>
      <c r="L200" s="33"/>
      <c r="M200" s="17"/>
    </row>
    <row r="201" spans="1:13" s="18" customFormat="1" ht="16.5" customHeight="1" x14ac:dyDescent="0.25">
      <c r="A201" s="5">
        <v>190</v>
      </c>
      <c r="B201" s="8" t="s">
        <v>557</v>
      </c>
      <c r="C201" s="8" t="s">
        <v>558</v>
      </c>
      <c r="D201" s="8" t="s">
        <v>86</v>
      </c>
      <c r="E201" s="8" t="s">
        <v>559</v>
      </c>
      <c r="F201" s="15">
        <v>18065250</v>
      </c>
      <c r="G201" s="16" t="s">
        <v>57</v>
      </c>
      <c r="H201" s="15">
        <f t="shared" si="2"/>
        <v>270978.75</v>
      </c>
      <c r="I201" s="15">
        <v>180652.5</v>
      </c>
      <c r="J201" s="15">
        <v>90326.25</v>
      </c>
      <c r="K201" s="15"/>
      <c r="L201" s="33"/>
      <c r="M201" s="17"/>
    </row>
    <row r="202" spans="1:13" s="18" customFormat="1" ht="16.5" customHeight="1" x14ac:dyDescent="0.25">
      <c r="A202" s="5">
        <v>191</v>
      </c>
      <c r="B202" s="8" t="s">
        <v>560</v>
      </c>
      <c r="C202" s="8" t="s">
        <v>55</v>
      </c>
      <c r="D202" s="8" t="s">
        <v>561</v>
      </c>
      <c r="E202" s="8" t="s">
        <v>359</v>
      </c>
      <c r="F202" s="15">
        <v>18191250</v>
      </c>
      <c r="G202" s="16" t="s">
        <v>57</v>
      </c>
      <c r="H202" s="15">
        <f t="shared" si="2"/>
        <v>272868.75</v>
      </c>
      <c r="I202" s="15">
        <v>181912.5</v>
      </c>
      <c r="J202" s="15">
        <v>90956.25</v>
      </c>
      <c r="K202" s="15"/>
      <c r="L202" s="33"/>
      <c r="M202" s="17"/>
    </row>
    <row r="203" spans="1:13" s="18" customFormat="1" ht="16.5" customHeight="1" x14ac:dyDescent="0.25">
      <c r="A203" s="5">
        <v>192</v>
      </c>
      <c r="B203" s="8" t="s">
        <v>562</v>
      </c>
      <c r="C203" s="8" t="s">
        <v>563</v>
      </c>
      <c r="D203" s="8" t="s">
        <v>564</v>
      </c>
      <c r="E203" s="8" t="s">
        <v>359</v>
      </c>
      <c r="F203" s="15">
        <v>18191250</v>
      </c>
      <c r="G203" s="16" t="s">
        <v>57</v>
      </c>
      <c r="H203" s="15">
        <f t="shared" si="2"/>
        <v>272868.75</v>
      </c>
      <c r="I203" s="15">
        <v>181912.5</v>
      </c>
      <c r="J203" s="15">
        <v>90956.25</v>
      </c>
      <c r="K203" s="15"/>
      <c r="L203" s="33"/>
      <c r="M203" s="17"/>
    </row>
    <row r="204" spans="1:13" s="18" customFormat="1" ht="16.5" customHeight="1" x14ac:dyDescent="0.25">
      <c r="A204" s="5">
        <v>193</v>
      </c>
      <c r="B204" s="8" t="s">
        <v>565</v>
      </c>
      <c r="C204" s="8" t="s">
        <v>566</v>
      </c>
      <c r="D204" s="8" t="s">
        <v>567</v>
      </c>
      <c r="E204" s="8" t="s">
        <v>359</v>
      </c>
      <c r="F204" s="15">
        <v>15246000</v>
      </c>
      <c r="G204" s="16" t="s">
        <v>57</v>
      </c>
      <c r="H204" s="15">
        <f t="shared" si="2"/>
        <v>228690</v>
      </c>
      <c r="I204" s="15">
        <v>152460</v>
      </c>
      <c r="J204" s="15">
        <v>76230</v>
      </c>
      <c r="K204" s="15"/>
      <c r="L204" s="33"/>
      <c r="M204" s="17"/>
    </row>
    <row r="205" spans="1:13" s="18" customFormat="1" ht="16.5" customHeight="1" x14ac:dyDescent="0.25">
      <c r="A205" s="5">
        <v>194</v>
      </c>
      <c r="B205" s="8" t="s">
        <v>568</v>
      </c>
      <c r="C205" s="8" t="s">
        <v>53</v>
      </c>
      <c r="D205" s="8" t="s">
        <v>561</v>
      </c>
      <c r="E205" s="8" t="s">
        <v>359</v>
      </c>
      <c r="F205" s="15">
        <v>15246000</v>
      </c>
      <c r="G205" s="16" t="s">
        <v>57</v>
      </c>
      <c r="H205" s="15">
        <f t="shared" ref="H205:H244" si="3">I205+J205</f>
        <v>228690</v>
      </c>
      <c r="I205" s="15">
        <v>152460</v>
      </c>
      <c r="J205" s="15">
        <v>76230</v>
      </c>
      <c r="K205" s="15"/>
      <c r="L205" s="33"/>
      <c r="M205" s="17"/>
    </row>
    <row r="206" spans="1:13" s="18" customFormat="1" ht="16.5" customHeight="1" x14ac:dyDescent="0.25">
      <c r="A206" s="5">
        <v>195</v>
      </c>
      <c r="B206" s="8" t="s">
        <v>569</v>
      </c>
      <c r="C206" s="8" t="s">
        <v>46</v>
      </c>
      <c r="D206" s="8" t="s">
        <v>570</v>
      </c>
      <c r="E206" s="8" t="s">
        <v>359</v>
      </c>
      <c r="F206" s="15">
        <v>18065250</v>
      </c>
      <c r="G206" s="16" t="s">
        <v>57</v>
      </c>
      <c r="H206" s="15">
        <f t="shared" si="3"/>
        <v>270978.75</v>
      </c>
      <c r="I206" s="15">
        <v>180652.5</v>
      </c>
      <c r="J206" s="15">
        <v>90326.25</v>
      </c>
      <c r="K206" s="15"/>
      <c r="L206" s="33"/>
      <c r="M206" s="17"/>
    </row>
    <row r="207" spans="1:13" s="18" customFormat="1" ht="16.5" customHeight="1" x14ac:dyDescent="0.25">
      <c r="A207" s="5">
        <v>196</v>
      </c>
      <c r="B207" s="8" t="s">
        <v>571</v>
      </c>
      <c r="C207" s="8" t="s">
        <v>572</v>
      </c>
      <c r="D207" s="8" t="s">
        <v>573</v>
      </c>
      <c r="E207" s="8" t="s">
        <v>359</v>
      </c>
      <c r="F207" s="15">
        <v>15734250</v>
      </c>
      <c r="G207" s="16" t="s">
        <v>57</v>
      </c>
      <c r="H207" s="15">
        <f t="shared" si="3"/>
        <v>236013.75</v>
      </c>
      <c r="I207" s="15">
        <v>157342.5</v>
      </c>
      <c r="J207" s="15">
        <v>78671.25</v>
      </c>
      <c r="K207" s="15"/>
      <c r="L207" s="33"/>
      <c r="M207" s="17"/>
    </row>
    <row r="208" spans="1:13" s="18" customFormat="1" ht="16.5" customHeight="1" x14ac:dyDescent="0.25">
      <c r="A208" s="5">
        <v>197</v>
      </c>
      <c r="B208" s="8" t="s">
        <v>574</v>
      </c>
      <c r="C208" s="8" t="s">
        <v>575</v>
      </c>
      <c r="D208" s="8" t="s">
        <v>576</v>
      </c>
      <c r="E208" s="8" t="s">
        <v>164</v>
      </c>
      <c r="F208" s="15">
        <v>15734250</v>
      </c>
      <c r="G208" s="16" t="s">
        <v>57</v>
      </c>
      <c r="H208" s="15">
        <f t="shared" si="3"/>
        <v>236013.75</v>
      </c>
      <c r="I208" s="15">
        <v>157342.5</v>
      </c>
      <c r="J208" s="15">
        <v>78671.25</v>
      </c>
      <c r="K208" s="15"/>
      <c r="L208" s="33"/>
      <c r="M208" s="17"/>
    </row>
    <row r="209" spans="1:13" s="18" customFormat="1" ht="16.5" customHeight="1" x14ac:dyDescent="0.25">
      <c r="A209" s="5">
        <v>198</v>
      </c>
      <c r="B209" s="8" t="s">
        <v>577</v>
      </c>
      <c r="C209" s="8" t="s">
        <v>578</v>
      </c>
      <c r="D209" s="8" t="s">
        <v>579</v>
      </c>
      <c r="E209" s="8" t="s">
        <v>359</v>
      </c>
      <c r="F209" s="15">
        <v>15734250</v>
      </c>
      <c r="G209" s="16" t="s">
        <v>57</v>
      </c>
      <c r="H209" s="15">
        <f t="shared" si="3"/>
        <v>236013.75</v>
      </c>
      <c r="I209" s="15">
        <v>157342.5</v>
      </c>
      <c r="J209" s="15">
        <v>78671.25</v>
      </c>
      <c r="K209" s="15"/>
      <c r="L209" s="33"/>
      <c r="M209" s="17"/>
    </row>
    <row r="210" spans="1:13" s="18" customFormat="1" ht="16.5" customHeight="1" x14ac:dyDescent="0.25">
      <c r="A210" s="5">
        <v>199</v>
      </c>
      <c r="B210" s="8" t="s">
        <v>580</v>
      </c>
      <c r="C210" s="8" t="s">
        <v>581</v>
      </c>
      <c r="D210" s="8" t="s">
        <v>582</v>
      </c>
      <c r="E210" s="8" t="s">
        <v>359</v>
      </c>
      <c r="F210" s="15">
        <v>15734250</v>
      </c>
      <c r="G210" s="16" t="s">
        <v>57</v>
      </c>
      <c r="H210" s="15">
        <f t="shared" si="3"/>
        <v>236013.75</v>
      </c>
      <c r="I210" s="15">
        <v>157342.5</v>
      </c>
      <c r="J210" s="15">
        <v>78671.25</v>
      </c>
      <c r="K210" s="15"/>
      <c r="L210" s="33"/>
      <c r="M210" s="17"/>
    </row>
    <row r="211" spans="1:13" s="18" customFormat="1" ht="16.5" customHeight="1" x14ac:dyDescent="0.25">
      <c r="A211" s="5">
        <v>200</v>
      </c>
      <c r="B211" s="8" t="s">
        <v>583</v>
      </c>
      <c r="C211" s="8" t="s">
        <v>584</v>
      </c>
      <c r="D211" s="8" t="s">
        <v>335</v>
      </c>
      <c r="E211" s="8" t="s">
        <v>359</v>
      </c>
      <c r="F211" s="15">
        <v>18191250</v>
      </c>
      <c r="G211" s="16" t="s">
        <v>57</v>
      </c>
      <c r="H211" s="15">
        <f t="shared" si="3"/>
        <v>272868.75</v>
      </c>
      <c r="I211" s="15">
        <v>181912.5</v>
      </c>
      <c r="J211" s="15">
        <v>90956.25</v>
      </c>
      <c r="K211" s="15"/>
      <c r="L211" s="33"/>
      <c r="M211" s="17"/>
    </row>
    <row r="212" spans="1:13" s="18" customFormat="1" ht="16.5" customHeight="1" x14ac:dyDescent="0.25">
      <c r="A212" s="5">
        <v>201</v>
      </c>
      <c r="B212" s="8" t="s">
        <v>585</v>
      </c>
      <c r="C212" s="8" t="s">
        <v>586</v>
      </c>
      <c r="D212" s="8" t="s">
        <v>587</v>
      </c>
      <c r="E212" s="8" t="s">
        <v>359</v>
      </c>
      <c r="F212" s="15">
        <v>15734250</v>
      </c>
      <c r="G212" s="16" t="s">
        <v>57</v>
      </c>
      <c r="H212" s="15">
        <f t="shared" si="3"/>
        <v>236013.75</v>
      </c>
      <c r="I212" s="15">
        <v>157342.5</v>
      </c>
      <c r="J212" s="15">
        <v>78671.25</v>
      </c>
      <c r="K212" s="15"/>
      <c r="L212" s="33"/>
      <c r="M212" s="17"/>
    </row>
    <row r="213" spans="1:13" s="18" customFormat="1" ht="16.5" customHeight="1" x14ac:dyDescent="0.25">
      <c r="A213" s="5">
        <v>202</v>
      </c>
      <c r="B213" s="8" t="s">
        <v>588</v>
      </c>
      <c r="C213" s="8" t="s">
        <v>589</v>
      </c>
      <c r="D213" s="8" t="s">
        <v>86</v>
      </c>
      <c r="E213" s="8" t="s">
        <v>359</v>
      </c>
      <c r="F213" s="15">
        <v>15734250</v>
      </c>
      <c r="G213" s="16" t="s">
        <v>57</v>
      </c>
      <c r="H213" s="15">
        <f t="shared" si="3"/>
        <v>236013.75</v>
      </c>
      <c r="I213" s="15">
        <v>157342.5</v>
      </c>
      <c r="J213" s="15">
        <v>78671.25</v>
      </c>
      <c r="K213" s="15"/>
      <c r="L213" s="33"/>
      <c r="M213" s="17"/>
    </row>
    <row r="214" spans="1:13" s="18" customFormat="1" ht="16.5" customHeight="1" x14ac:dyDescent="0.25">
      <c r="A214" s="5">
        <v>203</v>
      </c>
      <c r="B214" s="8" t="s">
        <v>590</v>
      </c>
      <c r="C214" s="8" t="s">
        <v>591</v>
      </c>
      <c r="D214" s="8" t="s">
        <v>592</v>
      </c>
      <c r="E214" s="8" t="s">
        <v>164</v>
      </c>
      <c r="F214" s="15">
        <v>18150000</v>
      </c>
      <c r="G214" s="16" t="s">
        <v>57</v>
      </c>
      <c r="H214" s="15">
        <f t="shared" si="3"/>
        <v>272250</v>
      </c>
      <c r="I214" s="15">
        <v>181500</v>
      </c>
      <c r="J214" s="15">
        <v>90750</v>
      </c>
      <c r="K214" s="15"/>
      <c r="L214" s="33"/>
      <c r="M214" s="17"/>
    </row>
    <row r="215" spans="1:13" s="18" customFormat="1" ht="16.5" customHeight="1" x14ac:dyDescent="0.25">
      <c r="A215" s="5">
        <v>204</v>
      </c>
      <c r="B215" s="8" t="s">
        <v>593</v>
      </c>
      <c r="C215" s="8" t="s">
        <v>594</v>
      </c>
      <c r="D215" s="8" t="s">
        <v>595</v>
      </c>
      <c r="E215" s="8" t="s">
        <v>164</v>
      </c>
      <c r="F215" s="15">
        <v>12705000</v>
      </c>
      <c r="G215" s="16" t="s">
        <v>57</v>
      </c>
      <c r="H215" s="15">
        <f t="shared" si="3"/>
        <v>190575</v>
      </c>
      <c r="I215" s="15">
        <v>127050</v>
      </c>
      <c r="J215" s="15">
        <v>63525</v>
      </c>
      <c r="K215" s="15"/>
      <c r="L215" s="33"/>
      <c r="M215" s="17"/>
    </row>
    <row r="216" spans="1:13" s="18" customFormat="1" ht="16.5" customHeight="1" x14ac:dyDescent="0.25">
      <c r="A216" s="5">
        <v>205</v>
      </c>
      <c r="B216" s="8" t="s">
        <v>596</v>
      </c>
      <c r="C216" s="8" t="s">
        <v>597</v>
      </c>
      <c r="D216" s="8" t="s">
        <v>598</v>
      </c>
      <c r="E216" s="8" t="s">
        <v>164</v>
      </c>
      <c r="F216" s="15">
        <v>12100000</v>
      </c>
      <c r="G216" s="16" t="s">
        <v>57</v>
      </c>
      <c r="H216" s="15">
        <f t="shared" si="3"/>
        <v>181500</v>
      </c>
      <c r="I216" s="15">
        <v>121000</v>
      </c>
      <c r="J216" s="15">
        <v>60500</v>
      </c>
      <c r="K216" s="15"/>
      <c r="L216" s="33"/>
      <c r="M216" s="17"/>
    </row>
    <row r="217" spans="1:13" s="18" customFormat="1" ht="16.5" customHeight="1" x14ac:dyDescent="0.25">
      <c r="A217" s="5">
        <v>206</v>
      </c>
      <c r="B217" s="8" t="s">
        <v>599</v>
      </c>
      <c r="C217" s="8" t="s">
        <v>600</v>
      </c>
      <c r="D217" s="8" t="s">
        <v>601</v>
      </c>
      <c r="E217" s="8" t="s">
        <v>164</v>
      </c>
      <c r="F217" s="15">
        <v>12705000</v>
      </c>
      <c r="G217" s="16" t="s">
        <v>57</v>
      </c>
      <c r="H217" s="15">
        <f t="shared" si="3"/>
        <v>190575</v>
      </c>
      <c r="I217" s="15">
        <v>127050</v>
      </c>
      <c r="J217" s="15">
        <v>63525</v>
      </c>
      <c r="K217" s="15"/>
      <c r="L217" s="33"/>
      <c r="M217" s="17"/>
    </row>
    <row r="218" spans="1:13" s="18" customFormat="1" ht="16.5" customHeight="1" x14ac:dyDescent="0.25">
      <c r="A218" s="5">
        <v>207</v>
      </c>
      <c r="B218" s="8" t="s">
        <v>602</v>
      </c>
      <c r="C218" s="8" t="s">
        <v>603</v>
      </c>
      <c r="D218" s="8" t="s">
        <v>86</v>
      </c>
      <c r="E218" s="8" t="s">
        <v>164</v>
      </c>
      <c r="F218" s="15">
        <v>12705000</v>
      </c>
      <c r="G218" s="16" t="s">
        <v>57</v>
      </c>
      <c r="H218" s="15">
        <f t="shared" si="3"/>
        <v>190575</v>
      </c>
      <c r="I218" s="15">
        <v>127050</v>
      </c>
      <c r="J218" s="15">
        <v>63525</v>
      </c>
      <c r="K218" s="15"/>
      <c r="L218" s="33"/>
      <c r="M218" s="17"/>
    </row>
    <row r="219" spans="1:13" s="18" customFormat="1" ht="16.5" customHeight="1" x14ac:dyDescent="0.25">
      <c r="A219" s="5">
        <v>208</v>
      </c>
      <c r="B219" s="8" t="s">
        <v>604</v>
      </c>
      <c r="C219" s="8" t="s">
        <v>605</v>
      </c>
      <c r="D219" s="8" t="s">
        <v>606</v>
      </c>
      <c r="E219" s="8" t="s">
        <v>65</v>
      </c>
      <c r="F219" s="15">
        <v>9702000</v>
      </c>
      <c r="G219" s="16" t="s">
        <v>57</v>
      </c>
      <c r="H219" s="15">
        <f t="shared" si="3"/>
        <v>145530</v>
      </c>
      <c r="I219" s="15">
        <v>97020</v>
      </c>
      <c r="J219" s="15">
        <v>48510</v>
      </c>
      <c r="K219" s="15"/>
      <c r="L219" s="33"/>
      <c r="M219" s="17"/>
    </row>
    <row r="220" spans="1:13" s="18" customFormat="1" ht="16.5" customHeight="1" x14ac:dyDescent="0.25">
      <c r="A220" s="5">
        <v>209</v>
      </c>
      <c r="B220" s="8" t="s">
        <v>607</v>
      </c>
      <c r="C220" s="8" t="s">
        <v>608</v>
      </c>
      <c r="D220" s="8" t="s">
        <v>86</v>
      </c>
      <c r="E220" s="8" t="s">
        <v>65</v>
      </c>
      <c r="F220" s="15">
        <v>15015000</v>
      </c>
      <c r="G220" s="16" t="s">
        <v>57</v>
      </c>
      <c r="H220" s="15">
        <f t="shared" si="3"/>
        <v>225225</v>
      </c>
      <c r="I220" s="15">
        <v>150150</v>
      </c>
      <c r="J220" s="15">
        <v>75075</v>
      </c>
      <c r="K220" s="15"/>
      <c r="L220" s="33"/>
      <c r="M220" s="17"/>
    </row>
    <row r="221" spans="1:13" s="18" customFormat="1" ht="16.5" customHeight="1" x14ac:dyDescent="0.25">
      <c r="A221" s="5">
        <v>210</v>
      </c>
      <c r="B221" s="8" t="s">
        <v>609</v>
      </c>
      <c r="C221" s="8" t="s">
        <v>610</v>
      </c>
      <c r="D221" s="8" t="s">
        <v>611</v>
      </c>
      <c r="E221" s="8" t="s">
        <v>65</v>
      </c>
      <c r="F221" s="15">
        <v>14553000</v>
      </c>
      <c r="G221" s="16" t="s">
        <v>57</v>
      </c>
      <c r="H221" s="15">
        <f t="shared" si="3"/>
        <v>218295</v>
      </c>
      <c r="I221" s="15">
        <v>145530</v>
      </c>
      <c r="J221" s="15">
        <v>72765</v>
      </c>
      <c r="K221" s="15"/>
      <c r="L221" s="33"/>
      <c r="M221" s="17"/>
    </row>
    <row r="222" spans="1:13" s="18" customFormat="1" ht="16.5" customHeight="1" x14ac:dyDescent="0.25">
      <c r="A222" s="5">
        <v>211</v>
      </c>
      <c r="B222" s="8" t="s">
        <v>612</v>
      </c>
      <c r="C222" s="8" t="s">
        <v>613</v>
      </c>
      <c r="D222" s="8" t="s">
        <v>614</v>
      </c>
      <c r="E222" s="8" t="s">
        <v>359</v>
      </c>
      <c r="F222" s="15">
        <v>13860000</v>
      </c>
      <c r="G222" s="16" t="s">
        <v>57</v>
      </c>
      <c r="H222" s="15">
        <f t="shared" si="3"/>
        <v>207900</v>
      </c>
      <c r="I222" s="15">
        <v>138600</v>
      </c>
      <c r="J222" s="15">
        <v>69300</v>
      </c>
      <c r="K222" s="15"/>
      <c r="L222" s="33"/>
      <c r="M222" s="17"/>
    </row>
    <row r="223" spans="1:13" s="18" customFormat="1" ht="16.5" customHeight="1" x14ac:dyDescent="0.25">
      <c r="A223" s="5">
        <v>212</v>
      </c>
      <c r="B223" s="8" t="s">
        <v>615</v>
      </c>
      <c r="C223" s="8" t="s">
        <v>616</v>
      </c>
      <c r="D223" s="8" t="s">
        <v>86</v>
      </c>
      <c r="E223" s="8" t="s">
        <v>65</v>
      </c>
      <c r="F223" s="15">
        <v>15015000</v>
      </c>
      <c r="G223" s="16" t="s">
        <v>57</v>
      </c>
      <c r="H223" s="15">
        <f t="shared" si="3"/>
        <v>225225</v>
      </c>
      <c r="I223" s="15">
        <v>150150</v>
      </c>
      <c r="J223" s="15">
        <v>75075</v>
      </c>
      <c r="K223" s="15"/>
      <c r="L223" s="33"/>
      <c r="M223" s="17"/>
    </row>
    <row r="224" spans="1:13" s="18" customFormat="1" ht="16.5" customHeight="1" x14ac:dyDescent="0.25">
      <c r="A224" s="5">
        <v>213</v>
      </c>
      <c r="B224" s="8" t="s">
        <v>617</v>
      </c>
      <c r="C224" s="8" t="s">
        <v>618</v>
      </c>
      <c r="D224" s="8" t="s">
        <v>619</v>
      </c>
      <c r="E224" s="8" t="s">
        <v>620</v>
      </c>
      <c r="F224" s="15">
        <v>11550000</v>
      </c>
      <c r="G224" s="16" t="s">
        <v>57</v>
      </c>
      <c r="H224" s="15">
        <f t="shared" si="3"/>
        <v>173250</v>
      </c>
      <c r="I224" s="15">
        <v>115500</v>
      </c>
      <c r="J224" s="15">
        <v>57750</v>
      </c>
      <c r="K224" s="15"/>
      <c r="L224" s="33"/>
      <c r="M224" s="17"/>
    </row>
    <row r="225" spans="1:13" s="18" customFormat="1" ht="16.5" customHeight="1" x14ac:dyDescent="0.25">
      <c r="A225" s="5">
        <v>214</v>
      </c>
      <c r="B225" s="8" t="s">
        <v>621</v>
      </c>
      <c r="C225" s="8" t="s">
        <v>622</v>
      </c>
      <c r="D225" s="8" t="s">
        <v>623</v>
      </c>
      <c r="E225" s="8" t="s">
        <v>624</v>
      </c>
      <c r="F225" s="15">
        <v>18480000</v>
      </c>
      <c r="G225" s="16" t="s">
        <v>57</v>
      </c>
      <c r="H225" s="15">
        <f t="shared" si="3"/>
        <v>277200</v>
      </c>
      <c r="I225" s="15">
        <v>184800</v>
      </c>
      <c r="J225" s="15">
        <v>92400</v>
      </c>
      <c r="K225" s="15"/>
      <c r="L225" s="33"/>
      <c r="M225" s="17"/>
    </row>
    <row r="226" spans="1:13" s="18" customFormat="1" ht="16.5" customHeight="1" x14ac:dyDescent="0.25">
      <c r="A226" s="5">
        <v>215</v>
      </c>
      <c r="B226" s="8" t="s">
        <v>625</v>
      </c>
      <c r="C226" s="8" t="s">
        <v>626</v>
      </c>
      <c r="D226" s="8" t="s">
        <v>627</v>
      </c>
      <c r="E226" s="8" t="s">
        <v>359</v>
      </c>
      <c r="F226" s="15">
        <v>9702000</v>
      </c>
      <c r="G226" s="16" t="s">
        <v>57</v>
      </c>
      <c r="H226" s="15">
        <f t="shared" si="3"/>
        <v>145530</v>
      </c>
      <c r="I226" s="15">
        <v>97020</v>
      </c>
      <c r="J226" s="15">
        <v>48510</v>
      </c>
      <c r="K226" s="15"/>
      <c r="L226" s="33"/>
      <c r="M226" s="17"/>
    </row>
    <row r="227" spans="1:13" s="18" customFormat="1" ht="16.5" customHeight="1" x14ac:dyDescent="0.25">
      <c r="A227" s="5">
        <v>216</v>
      </c>
      <c r="B227" s="8" t="s">
        <v>628</v>
      </c>
      <c r="C227" s="8" t="s">
        <v>629</v>
      </c>
      <c r="D227" s="8" t="s">
        <v>630</v>
      </c>
      <c r="E227" s="8" t="s">
        <v>475</v>
      </c>
      <c r="F227" s="15">
        <v>11655000</v>
      </c>
      <c r="G227" s="16" t="s">
        <v>57</v>
      </c>
      <c r="H227" s="15">
        <f t="shared" si="3"/>
        <v>174825</v>
      </c>
      <c r="I227" s="15">
        <v>116550</v>
      </c>
      <c r="J227" s="15">
        <v>58275</v>
      </c>
      <c r="K227" s="15"/>
      <c r="L227" s="33"/>
      <c r="M227" s="17"/>
    </row>
    <row r="228" spans="1:13" s="18" customFormat="1" ht="16.5" customHeight="1" x14ac:dyDescent="0.25">
      <c r="A228" s="5">
        <v>217</v>
      </c>
      <c r="B228" s="8" t="s">
        <v>631</v>
      </c>
      <c r="C228" s="8" t="s">
        <v>632</v>
      </c>
      <c r="D228" s="8" t="s">
        <v>633</v>
      </c>
      <c r="E228" s="8" t="s">
        <v>634</v>
      </c>
      <c r="F228" s="15">
        <v>15015000</v>
      </c>
      <c r="G228" s="16" t="s">
        <v>57</v>
      </c>
      <c r="H228" s="15">
        <f t="shared" si="3"/>
        <v>225225</v>
      </c>
      <c r="I228" s="15">
        <v>150150</v>
      </c>
      <c r="J228" s="15">
        <v>75075</v>
      </c>
      <c r="K228" s="15"/>
      <c r="L228" s="33"/>
      <c r="M228" s="17"/>
    </row>
    <row r="229" spans="1:13" s="18" customFormat="1" ht="16.5" customHeight="1" x14ac:dyDescent="0.25">
      <c r="A229" s="5">
        <v>218</v>
      </c>
      <c r="B229" s="8" t="s">
        <v>635</v>
      </c>
      <c r="C229" s="8" t="s">
        <v>636</v>
      </c>
      <c r="D229" s="8" t="s">
        <v>86</v>
      </c>
      <c r="E229" s="8" t="s">
        <v>637</v>
      </c>
      <c r="F229" s="15">
        <v>9702000</v>
      </c>
      <c r="G229" s="16" t="s">
        <v>57</v>
      </c>
      <c r="H229" s="15">
        <f t="shared" si="3"/>
        <v>145530</v>
      </c>
      <c r="I229" s="15">
        <v>97020</v>
      </c>
      <c r="J229" s="15">
        <v>48510</v>
      </c>
      <c r="K229" s="15"/>
      <c r="L229" s="33"/>
      <c r="M229" s="17"/>
    </row>
    <row r="230" spans="1:13" s="18" customFormat="1" ht="16.5" customHeight="1" x14ac:dyDescent="0.25">
      <c r="A230" s="5">
        <v>219</v>
      </c>
      <c r="B230" s="8" t="s">
        <v>638</v>
      </c>
      <c r="C230" s="8" t="s">
        <v>639</v>
      </c>
      <c r="D230" s="8" t="s">
        <v>86</v>
      </c>
      <c r="E230" s="8" t="s">
        <v>637</v>
      </c>
      <c r="F230" s="15">
        <v>11550000</v>
      </c>
      <c r="G230" s="16" t="s">
        <v>57</v>
      </c>
      <c r="H230" s="15">
        <f t="shared" si="3"/>
        <v>173250</v>
      </c>
      <c r="I230" s="15">
        <v>115500</v>
      </c>
      <c r="J230" s="15">
        <v>57750</v>
      </c>
      <c r="K230" s="15"/>
      <c r="L230" s="33"/>
      <c r="M230" s="17"/>
    </row>
    <row r="231" spans="1:13" s="18" customFormat="1" ht="16.5" customHeight="1" x14ac:dyDescent="0.25">
      <c r="A231" s="5">
        <v>220</v>
      </c>
      <c r="B231" s="8" t="s">
        <v>640</v>
      </c>
      <c r="C231" s="8" t="s">
        <v>641</v>
      </c>
      <c r="D231" s="8" t="s">
        <v>86</v>
      </c>
      <c r="E231" s="8" t="s">
        <v>637</v>
      </c>
      <c r="F231" s="15">
        <v>9702000</v>
      </c>
      <c r="G231" s="16" t="s">
        <v>57</v>
      </c>
      <c r="H231" s="15">
        <f t="shared" si="3"/>
        <v>145530</v>
      </c>
      <c r="I231" s="15">
        <v>97020</v>
      </c>
      <c r="J231" s="15">
        <v>48510</v>
      </c>
      <c r="K231" s="15"/>
      <c r="L231" s="33"/>
      <c r="M231" s="17"/>
    </row>
    <row r="232" spans="1:13" s="18" customFormat="1" ht="16.5" customHeight="1" x14ac:dyDescent="0.25">
      <c r="A232" s="5">
        <v>221</v>
      </c>
      <c r="B232" s="8" t="s">
        <v>642</v>
      </c>
      <c r="C232" s="8" t="s">
        <v>643</v>
      </c>
      <c r="D232" s="8" t="s">
        <v>86</v>
      </c>
      <c r="E232" s="8" t="s">
        <v>245</v>
      </c>
      <c r="F232" s="15">
        <v>11550000</v>
      </c>
      <c r="G232" s="16" t="s">
        <v>57</v>
      </c>
      <c r="H232" s="15">
        <f t="shared" si="3"/>
        <v>173250</v>
      </c>
      <c r="I232" s="15">
        <v>115500</v>
      </c>
      <c r="J232" s="15">
        <v>57750</v>
      </c>
      <c r="K232" s="15"/>
      <c r="L232" s="33"/>
      <c r="M232" s="17"/>
    </row>
    <row r="233" spans="1:13" s="18" customFormat="1" ht="16.5" customHeight="1" x14ac:dyDescent="0.25">
      <c r="A233" s="5">
        <v>222</v>
      </c>
      <c r="B233" s="8" t="s">
        <v>644</v>
      </c>
      <c r="C233" s="8" t="s">
        <v>645</v>
      </c>
      <c r="D233" s="8" t="s">
        <v>646</v>
      </c>
      <c r="E233" s="8" t="s">
        <v>475</v>
      </c>
      <c r="F233" s="15">
        <v>11655000</v>
      </c>
      <c r="G233" s="16" t="s">
        <v>57</v>
      </c>
      <c r="H233" s="15">
        <f t="shared" si="3"/>
        <v>174825</v>
      </c>
      <c r="I233" s="15">
        <v>116550</v>
      </c>
      <c r="J233" s="15">
        <v>58275</v>
      </c>
      <c r="K233" s="15"/>
      <c r="L233" s="33"/>
      <c r="M233" s="17"/>
    </row>
    <row r="234" spans="1:13" s="18" customFormat="1" ht="16.5" customHeight="1" x14ac:dyDescent="0.25">
      <c r="A234" s="5">
        <v>223</v>
      </c>
      <c r="B234" s="8" t="s">
        <v>647</v>
      </c>
      <c r="C234" s="8" t="s">
        <v>648</v>
      </c>
      <c r="D234" s="8" t="s">
        <v>649</v>
      </c>
      <c r="E234" s="8" t="s">
        <v>650</v>
      </c>
      <c r="F234" s="15">
        <v>17325000</v>
      </c>
      <c r="G234" s="16" t="s">
        <v>57</v>
      </c>
      <c r="H234" s="15">
        <f t="shared" si="3"/>
        <v>259875</v>
      </c>
      <c r="I234" s="15">
        <v>173250</v>
      </c>
      <c r="J234" s="15">
        <v>86625</v>
      </c>
      <c r="K234" s="15"/>
      <c r="L234" s="33"/>
      <c r="M234" s="17"/>
    </row>
    <row r="235" spans="1:13" s="18" customFormat="1" ht="16.5" customHeight="1" x14ac:dyDescent="0.25">
      <c r="A235" s="5">
        <v>224</v>
      </c>
      <c r="B235" s="8" t="s">
        <v>651</v>
      </c>
      <c r="C235" s="8" t="s">
        <v>652</v>
      </c>
      <c r="D235" s="8" t="s">
        <v>653</v>
      </c>
      <c r="E235" s="8" t="s">
        <v>326</v>
      </c>
      <c r="F235" s="15">
        <v>23100000</v>
      </c>
      <c r="G235" s="16" t="s">
        <v>57</v>
      </c>
      <c r="H235" s="15">
        <f t="shared" si="3"/>
        <v>346500</v>
      </c>
      <c r="I235" s="15">
        <v>231000</v>
      </c>
      <c r="J235" s="15">
        <v>115500</v>
      </c>
      <c r="K235" s="15"/>
      <c r="L235" s="33"/>
      <c r="M235" s="17"/>
    </row>
    <row r="236" spans="1:13" s="18" customFormat="1" ht="16.5" customHeight="1" x14ac:dyDescent="0.25">
      <c r="A236" s="5">
        <v>225</v>
      </c>
      <c r="B236" s="8" t="s">
        <v>654</v>
      </c>
      <c r="C236" s="8" t="s">
        <v>655</v>
      </c>
      <c r="D236" s="8" t="s">
        <v>86</v>
      </c>
      <c r="E236" s="8" t="s">
        <v>656</v>
      </c>
      <c r="F236" s="15">
        <v>14784000</v>
      </c>
      <c r="G236" s="16" t="s">
        <v>57</v>
      </c>
      <c r="H236" s="15">
        <f t="shared" si="3"/>
        <v>221760</v>
      </c>
      <c r="I236" s="15">
        <v>147840</v>
      </c>
      <c r="J236" s="15">
        <v>73920</v>
      </c>
      <c r="K236" s="15"/>
      <c r="L236" s="33"/>
      <c r="M236" s="17"/>
    </row>
    <row r="237" spans="1:13" s="18" customFormat="1" ht="16.5" customHeight="1" x14ac:dyDescent="0.25">
      <c r="A237" s="5">
        <v>226</v>
      </c>
      <c r="B237" s="8" t="s">
        <v>657</v>
      </c>
      <c r="C237" s="8" t="s">
        <v>658</v>
      </c>
      <c r="D237" s="8" t="s">
        <v>86</v>
      </c>
      <c r="E237" s="8" t="s">
        <v>656</v>
      </c>
      <c r="F237" s="15">
        <v>15015000</v>
      </c>
      <c r="G237" s="16" t="s">
        <v>57</v>
      </c>
      <c r="H237" s="15">
        <f t="shared" si="3"/>
        <v>225225</v>
      </c>
      <c r="I237" s="15">
        <v>150150</v>
      </c>
      <c r="J237" s="15">
        <v>75075</v>
      </c>
      <c r="K237" s="15"/>
      <c r="L237" s="33"/>
      <c r="M237" s="17"/>
    </row>
    <row r="238" spans="1:13" s="18" customFormat="1" ht="16.5" customHeight="1" x14ac:dyDescent="0.25">
      <c r="A238" s="5">
        <v>227</v>
      </c>
      <c r="B238" s="8" t="s">
        <v>659</v>
      </c>
      <c r="C238" s="8" t="s">
        <v>660</v>
      </c>
      <c r="D238" s="8" t="s">
        <v>86</v>
      </c>
      <c r="E238" s="8" t="s">
        <v>661</v>
      </c>
      <c r="F238" s="15">
        <v>17325000</v>
      </c>
      <c r="G238" s="16" t="s">
        <v>57</v>
      </c>
      <c r="H238" s="15">
        <f t="shared" si="3"/>
        <v>259875</v>
      </c>
      <c r="I238" s="15">
        <v>173250</v>
      </c>
      <c r="J238" s="15">
        <v>86625</v>
      </c>
      <c r="K238" s="15"/>
      <c r="L238" s="33"/>
      <c r="M238" s="17"/>
    </row>
    <row r="239" spans="1:13" s="18" customFormat="1" ht="16.5" customHeight="1" x14ac:dyDescent="0.25">
      <c r="A239" s="5">
        <v>228</v>
      </c>
      <c r="B239" s="8" t="s">
        <v>662</v>
      </c>
      <c r="C239" s="8" t="s">
        <v>663</v>
      </c>
      <c r="D239" s="8" t="s">
        <v>64</v>
      </c>
      <c r="E239" s="8" t="s">
        <v>359</v>
      </c>
      <c r="F239" s="15">
        <v>14520000</v>
      </c>
      <c r="G239" s="16" t="s">
        <v>57</v>
      </c>
      <c r="H239" s="15">
        <f t="shared" si="3"/>
        <v>217800</v>
      </c>
      <c r="I239" s="15">
        <v>145200</v>
      </c>
      <c r="J239" s="15">
        <v>72600</v>
      </c>
      <c r="K239" s="15"/>
      <c r="L239" s="33"/>
      <c r="M239" s="17"/>
    </row>
    <row r="240" spans="1:13" s="18" customFormat="1" ht="16.5" customHeight="1" x14ac:dyDescent="0.25">
      <c r="A240" s="5">
        <v>229</v>
      </c>
      <c r="B240" s="8" t="s">
        <v>664</v>
      </c>
      <c r="C240" s="8" t="s">
        <v>665</v>
      </c>
      <c r="D240" s="8" t="s">
        <v>64</v>
      </c>
      <c r="E240" s="8" t="s">
        <v>245</v>
      </c>
      <c r="F240" s="15">
        <v>11110000</v>
      </c>
      <c r="G240" s="16" t="s">
        <v>57</v>
      </c>
      <c r="H240" s="15">
        <f t="shared" si="3"/>
        <v>166650</v>
      </c>
      <c r="I240" s="15">
        <v>111100</v>
      </c>
      <c r="J240" s="15">
        <v>55550</v>
      </c>
      <c r="K240" s="15"/>
      <c r="L240" s="33"/>
      <c r="M240" s="17"/>
    </row>
    <row r="241" spans="1:13" s="18" customFormat="1" ht="16.5" customHeight="1" x14ac:dyDescent="0.25">
      <c r="A241" s="5">
        <v>230</v>
      </c>
      <c r="B241" s="8" t="s">
        <v>666</v>
      </c>
      <c r="C241" s="8" t="s">
        <v>667</v>
      </c>
      <c r="D241" s="8" t="s">
        <v>64</v>
      </c>
      <c r="E241" s="8" t="s">
        <v>668</v>
      </c>
      <c r="F241" s="15">
        <v>13320000</v>
      </c>
      <c r="G241" s="16" t="s">
        <v>57</v>
      </c>
      <c r="H241" s="15">
        <f t="shared" si="3"/>
        <v>199800</v>
      </c>
      <c r="I241" s="15">
        <v>133200</v>
      </c>
      <c r="J241" s="15">
        <v>66600</v>
      </c>
      <c r="K241" s="15"/>
      <c r="L241" s="33"/>
      <c r="M241" s="17"/>
    </row>
    <row r="242" spans="1:13" s="18" customFormat="1" ht="16.5" customHeight="1" x14ac:dyDescent="0.25">
      <c r="A242" s="5">
        <v>231</v>
      </c>
      <c r="B242" s="8" t="s">
        <v>669</v>
      </c>
      <c r="C242" s="8" t="s">
        <v>670</v>
      </c>
      <c r="D242" s="8" t="s">
        <v>671</v>
      </c>
      <c r="E242" s="8" t="s">
        <v>637</v>
      </c>
      <c r="F242" s="15">
        <v>16978500</v>
      </c>
      <c r="G242" s="16" t="s">
        <v>57</v>
      </c>
      <c r="H242" s="15">
        <f t="shared" si="3"/>
        <v>254677.5</v>
      </c>
      <c r="I242" s="15">
        <v>169785</v>
      </c>
      <c r="J242" s="15">
        <v>84892.5</v>
      </c>
      <c r="K242" s="15"/>
      <c r="L242" s="33"/>
      <c r="M242" s="17"/>
    </row>
    <row r="243" spans="1:13" s="18" customFormat="1" ht="16.5" customHeight="1" x14ac:dyDescent="0.25">
      <c r="A243" s="5">
        <v>232</v>
      </c>
      <c r="B243" s="8" t="s">
        <v>672</v>
      </c>
      <c r="C243" s="8" t="s">
        <v>673</v>
      </c>
      <c r="D243" s="8" t="s">
        <v>674</v>
      </c>
      <c r="E243" s="8" t="s">
        <v>172</v>
      </c>
      <c r="F243" s="15">
        <v>25300000</v>
      </c>
      <c r="G243" s="16" t="s">
        <v>57</v>
      </c>
      <c r="H243" s="15">
        <f t="shared" si="3"/>
        <v>379500</v>
      </c>
      <c r="I243" s="15">
        <v>253000</v>
      </c>
      <c r="J243" s="15">
        <v>126500</v>
      </c>
      <c r="K243" s="15"/>
      <c r="L243" s="33"/>
      <c r="M243" s="17"/>
    </row>
    <row r="244" spans="1:13" s="18" customFormat="1" ht="16.5" customHeight="1" x14ac:dyDescent="0.25">
      <c r="A244" s="5">
        <v>233</v>
      </c>
      <c r="B244" s="8" t="s">
        <v>707</v>
      </c>
      <c r="C244" s="8" t="s">
        <v>708</v>
      </c>
      <c r="D244" s="8" t="s">
        <v>64</v>
      </c>
      <c r="E244" s="8" t="s">
        <v>709</v>
      </c>
      <c r="F244" s="15">
        <v>10000000</v>
      </c>
      <c r="G244" s="16" t="s">
        <v>57</v>
      </c>
      <c r="H244" s="15">
        <f t="shared" si="3"/>
        <v>450000</v>
      </c>
      <c r="I244" s="15">
        <v>300000</v>
      </c>
      <c r="J244" s="15">
        <v>150000</v>
      </c>
      <c r="K244" s="15"/>
      <c r="L244" s="33"/>
      <c r="M244" s="17"/>
    </row>
    <row r="246" spans="1:13" s="1" customFormat="1" ht="18.75" x14ac:dyDescent="0.25">
      <c r="E246" s="6"/>
      <c r="H246" s="49" t="s">
        <v>29</v>
      </c>
      <c r="I246" s="49"/>
      <c r="J246" s="49"/>
      <c r="K246" s="49"/>
      <c r="L246" s="49"/>
      <c r="M246" s="49"/>
    </row>
    <row r="247" spans="1:13" s="19" customFormat="1" ht="16.5" x14ac:dyDescent="0.25">
      <c r="A247" s="43" t="s">
        <v>23</v>
      </c>
      <c r="B247" s="43"/>
      <c r="C247" s="43"/>
      <c r="D247" s="43"/>
      <c r="E247" s="43" t="s">
        <v>24</v>
      </c>
      <c r="F247" s="43"/>
      <c r="G247" s="43"/>
      <c r="H247" s="50" t="s">
        <v>25</v>
      </c>
      <c r="I247" s="50"/>
      <c r="J247" s="50"/>
      <c r="K247" s="50"/>
      <c r="L247" s="50"/>
      <c r="M247" s="50"/>
    </row>
    <row r="248" spans="1:13" s="1" customFormat="1" ht="16.5" x14ac:dyDescent="0.25">
      <c r="A248" s="44" t="s">
        <v>27</v>
      </c>
      <c r="B248" s="44"/>
      <c r="C248" s="44"/>
      <c r="D248" s="44"/>
      <c r="E248" s="45" t="s">
        <v>27</v>
      </c>
      <c r="F248" s="45"/>
      <c r="G248" s="45"/>
      <c r="H248" s="45" t="s">
        <v>27</v>
      </c>
      <c r="I248" s="45"/>
      <c r="J248" s="45"/>
      <c r="K248" s="45"/>
      <c r="L248" s="45"/>
      <c r="M248" s="45"/>
    </row>
    <row r="249" spans="1:13" ht="16.5" x14ac:dyDescent="0.25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</row>
  </sheetData>
  <autoFilter ref="A11:M244" xr:uid="{2122ECB2-A9EF-4AEE-8683-1D069C663627}"/>
  <mergeCells count="26">
    <mergeCell ref="A247:D247"/>
    <mergeCell ref="A248:D248"/>
    <mergeCell ref="E247:G247"/>
    <mergeCell ref="E248:G248"/>
    <mergeCell ref="L7:M7"/>
    <mergeCell ref="D9:D10"/>
    <mergeCell ref="E9:E10"/>
    <mergeCell ref="F9:F10"/>
    <mergeCell ref="G9:G10"/>
    <mergeCell ref="H9:K9"/>
    <mergeCell ref="H246:M246"/>
    <mergeCell ref="H247:M247"/>
    <mergeCell ref="H248:M248"/>
    <mergeCell ref="L1:M1"/>
    <mergeCell ref="A5:M5"/>
    <mergeCell ref="A8:A10"/>
    <mergeCell ref="B8:C8"/>
    <mergeCell ref="D8:K8"/>
    <mergeCell ref="L8:L10"/>
    <mergeCell ref="M8:M10"/>
    <mergeCell ref="B9:B10"/>
    <mergeCell ref="C9:C10"/>
    <mergeCell ref="A6:M6"/>
    <mergeCell ref="A1:C1"/>
    <mergeCell ref="A2:C2"/>
    <mergeCell ref="A3:C3"/>
  </mergeCells>
  <printOptions horizontalCentered="1"/>
  <pageMargins left="0.70866141732283472" right="0.39370078740157483" top="0.70866141732283472" bottom="0.59055118110236227" header="0.31496062992125984" footer="0.31496062992125984"/>
  <pageSetup paperSize="8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 summaryRight="0"/>
    <pageSetUpPr fitToPage="1"/>
  </sheetPr>
  <dimension ref="A1:I30"/>
  <sheetViews>
    <sheetView zoomScaleNormal="100" workbookViewId="0">
      <selection activeCell="D17" sqref="D16:D17"/>
    </sheetView>
  </sheetViews>
  <sheetFormatPr defaultRowHeight="15" x14ac:dyDescent="0.25"/>
  <cols>
    <col min="1" max="1" width="6.5703125" customWidth="1"/>
    <col min="2" max="2" width="20.5703125" customWidth="1"/>
    <col min="3" max="3" width="30.28515625" customWidth="1"/>
    <col min="4" max="4" width="27.7109375" customWidth="1"/>
    <col min="5" max="5" width="28" customWidth="1"/>
    <col min="6" max="6" width="18.5703125" customWidth="1"/>
    <col min="7" max="7" width="16.140625" style="23" customWidth="1"/>
    <col min="8" max="8" width="14.5703125" customWidth="1"/>
    <col min="9" max="9" width="26.7109375" customWidth="1"/>
  </cols>
  <sheetData>
    <row r="1" spans="1:9" ht="18.75" customHeight="1" x14ac:dyDescent="0.25">
      <c r="A1" s="41" t="s">
        <v>28</v>
      </c>
      <c r="B1" s="41"/>
      <c r="C1" s="41"/>
      <c r="H1" s="34" t="s">
        <v>0</v>
      </c>
      <c r="I1" s="35"/>
    </row>
    <row r="2" spans="1:9" ht="16.5" x14ac:dyDescent="0.25">
      <c r="A2" s="42" t="s">
        <v>30</v>
      </c>
      <c r="B2" s="42"/>
      <c r="C2" s="42"/>
    </row>
    <row r="3" spans="1:9" ht="16.5" x14ac:dyDescent="0.25">
      <c r="A3" s="42" t="s">
        <v>61</v>
      </c>
      <c r="B3" s="42"/>
      <c r="C3" s="42"/>
    </row>
    <row r="4" spans="1:9" ht="16.5" x14ac:dyDescent="0.25">
      <c r="A4" s="7"/>
    </row>
    <row r="5" spans="1:9" ht="18.75" customHeight="1" x14ac:dyDescent="0.25">
      <c r="A5" s="52" t="s">
        <v>1</v>
      </c>
      <c r="B5" s="52"/>
      <c r="C5" s="52"/>
      <c r="D5" s="52"/>
      <c r="E5" s="52"/>
      <c r="F5" s="52"/>
      <c r="G5" s="52"/>
      <c r="H5" s="52"/>
      <c r="I5" s="52"/>
    </row>
    <row r="6" spans="1:9" ht="29.25" customHeight="1" x14ac:dyDescent="0.25">
      <c r="A6" s="52"/>
      <c r="B6" s="52"/>
      <c r="C6" s="52"/>
      <c r="D6" s="52"/>
      <c r="E6" s="52"/>
      <c r="F6" s="52"/>
      <c r="G6" s="52"/>
      <c r="H6" s="52"/>
      <c r="I6" s="52"/>
    </row>
    <row r="7" spans="1:9" ht="20.25" x14ac:dyDescent="0.3">
      <c r="A7" s="51" t="s">
        <v>31</v>
      </c>
      <c r="B7" s="51"/>
      <c r="C7" s="51"/>
      <c r="D7" s="51"/>
      <c r="E7" s="51"/>
      <c r="F7" s="51"/>
      <c r="G7" s="51"/>
      <c r="H7" s="51"/>
      <c r="I7" s="51"/>
    </row>
    <row r="8" spans="1:9" ht="18.75" x14ac:dyDescent="0.3">
      <c r="A8" s="2"/>
      <c r="B8" s="1"/>
      <c r="C8" s="1"/>
      <c r="D8" s="1"/>
      <c r="E8" s="1"/>
      <c r="F8" s="1"/>
      <c r="G8" s="24"/>
      <c r="H8" s="46" t="s">
        <v>2</v>
      </c>
      <c r="I8" s="46"/>
    </row>
    <row r="9" spans="1:9" ht="27" customHeight="1" x14ac:dyDescent="0.25">
      <c r="A9" s="53" t="s">
        <v>3</v>
      </c>
      <c r="B9" s="58" t="s">
        <v>4</v>
      </c>
      <c r="C9" s="58"/>
      <c r="D9" s="58" t="s">
        <v>5</v>
      </c>
      <c r="E9" s="58"/>
      <c r="F9" s="58"/>
      <c r="G9" s="58"/>
      <c r="H9" s="39" t="s">
        <v>6</v>
      </c>
      <c r="I9" s="39" t="s">
        <v>7</v>
      </c>
    </row>
    <row r="10" spans="1:9" x14ac:dyDescent="0.25">
      <c r="A10" s="57"/>
      <c r="B10" s="53" t="s">
        <v>8</v>
      </c>
      <c r="C10" s="53" t="s">
        <v>9</v>
      </c>
      <c r="D10" s="53" t="s">
        <v>10</v>
      </c>
      <c r="E10" s="53" t="s">
        <v>11</v>
      </c>
      <c r="F10" s="53" t="s">
        <v>12</v>
      </c>
      <c r="G10" s="55" t="s">
        <v>13</v>
      </c>
      <c r="H10" s="39"/>
      <c r="I10" s="39"/>
    </row>
    <row r="11" spans="1:9" ht="54" customHeight="1" x14ac:dyDescent="0.25">
      <c r="A11" s="54"/>
      <c r="B11" s="54"/>
      <c r="C11" s="54"/>
      <c r="D11" s="54"/>
      <c r="E11" s="54"/>
      <c r="F11" s="54"/>
      <c r="G11" s="56"/>
      <c r="H11" s="39"/>
      <c r="I11" s="39"/>
    </row>
    <row r="12" spans="1:9" x14ac:dyDescent="0.25">
      <c r="A12" s="3" t="s">
        <v>14</v>
      </c>
      <c r="B12" s="3" t="s">
        <v>15</v>
      </c>
      <c r="C12" s="3" t="s">
        <v>16</v>
      </c>
      <c r="D12" s="3" t="s">
        <v>17</v>
      </c>
      <c r="E12" s="3" t="s">
        <v>18</v>
      </c>
      <c r="F12" s="4" t="s">
        <v>19</v>
      </c>
      <c r="G12" s="25" t="s">
        <v>20</v>
      </c>
      <c r="H12" s="3" t="s">
        <v>21</v>
      </c>
      <c r="I12" s="3" t="s">
        <v>22</v>
      </c>
    </row>
    <row r="13" spans="1:9" ht="16.5" customHeight="1" x14ac:dyDescent="0.25">
      <c r="A13" s="5">
        <v>1</v>
      </c>
      <c r="B13" s="8" t="s">
        <v>675</v>
      </c>
      <c r="C13" s="8" t="s">
        <v>676</v>
      </c>
      <c r="D13" s="8" t="s">
        <v>64</v>
      </c>
      <c r="E13" s="8" t="s">
        <v>82</v>
      </c>
      <c r="F13" s="9">
        <v>6600000</v>
      </c>
      <c r="G13" s="16" t="s">
        <v>57</v>
      </c>
      <c r="H13" s="26"/>
      <c r="I13" s="10"/>
    </row>
    <row r="14" spans="1:9" ht="16.5" customHeight="1" x14ac:dyDescent="0.25">
      <c r="A14" s="5">
        <v>2</v>
      </c>
      <c r="B14" s="8" t="s">
        <v>677</v>
      </c>
      <c r="C14" s="8" t="s">
        <v>678</v>
      </c>
      <c r="D14" s="8" t="s">
        <v>64</v>
      </c>
      <c r="E14" s="8" t="s">
        <v>82</v>
      </c>
      <c r="F14" s="9">
        <v>8000000</v>
      </c>
      <c r="G14" s="16" t="s">
        <v>57</v>
      </c>
      <c r="H14" s="26"/>
      <c r="I14" s="10"/>
    </row>
    <row r="15" spans="1:9" ht="16.5" customHeight="1" x14ac:dyDescent="0.25">
      <c r="A15" s="5">
        <v>3</v>
      </c>
      <c r="B15" s="8" t="s">
        <v>679</v>
      </c>
      <c r="C15" s="8" t="s">
        <v>680</v>
      </c>
      <c r="D15" s="8" t="s">
        <v>681</v>
      </c>
      <c r="E15" s="8" t="s">
        <v>267</v>
      </c>
      <c r="F15" s="9">
        <v>7500000</v>
      </c>
      <c r="G15" s="16" t="s">
        <v>57</v>
      </c>
      <c r="H15" s="26"/>
      <c r="I15" s="10"/>
    </row>
    <row r="16" spans="1:9" ht="16.5" customHeight="1" x14ac:dyDescent="0.25">
      <c r="A16" s="5">
        <v>4</v>
      </c>
      <c r="B16" s="8" t="s">
        <v>682</v>
      </c>
      <c r="C16" s="8" t="s">
        <v>683</v>
      </c>
      <c r="D16" s="8" t="s">
        <v>684</v>
      </c>
      <c r="E16" s="8" t="s">
        <v>267</v>
      </c>
      <c r="F16" s="9">
        <v>7500000</v>
      </c>
      <c r="G16" s="16" t="s">
        <v>57</v>
      </c>
      <c r="H16" s="26"/>
      <c r="I16" s="10"/>
    </row>
    <row r="17" spans="1:9" ht="16.5" customHeight="1" x14ac:dyDescent="0.25">
      <c r="A17" s="5">
        <v>5</v>
      </c>
      <c r="B17" s="8" t="s">
        <v>685</v>
      </c>
      <c r="C17" s="8" t="s">
        <v>686</v>
      </c>
      <c r="D17" s="8" t="s">
        <v>64</v>
      </c>
      <c r="E17" s="8" t="s">
        <v>82</v>
      </c>
      <c r="F17" s="9">
        <v>6600000</v>
      </c>
      <c r="G17" s="16" t="s">
        <v>57</v>
      </c>
      <c r="H17" s="26"/>
      <c r="I17" s="10"/>
    </row>
    <row r="18" spans="1:9" ht="16.5" customHeight="1" x14ac:dyDescent="0.25">
      <c r="A18" s="5">
        <v>6</v>
      </c>
      <c r="B18" s="8" t="s">
        <v>687</v>
      </c>
      <c r="C18" s="8" t="s">
        <v>688</v>
      </c>
      <c r="D18" s="8" t="s">
        <v>689</v>
      </c>
      <c r="E18" s="8" t="s">
        <v>65</v>
      </c>
      <c r="F18" s="9">
        <v>6600000</v>
      </c>
      <c r="G18" s="16" t="s">
        <v>57</v>
      </c>
      <c r="H18" s="26"/>
      <c r="I18" s="10"/>
    </row>
    <row r="19" spans="1:9" ht="16.5" customHeight="1" x14ac:dyDescent="0.25">
      <c r="A19" s="5">
        <v>7</v>
      </c>
      <c r="B19" s="8" t="s">
        <v>690</v>
      </c>
      <c r="C19" s="8" t="s">
        <v>691</v>
      </c>
      <c r="D19" s="8" t="s">
        <v>86</v>
      </c>
      <c r="E19" s="8" t="s">
        <v>65</v>
      </c>
      <c r="F19" s="9">
        <v>7600000</v>
      </c>
      <c r="G19" s="16" t="s">
        <v>57</v>
      </c>
      <c r="H19" s="26"/>
      <c r="I19" s="10"/>
    </row>
    <row r="20" spans="1:9" ht="16.5" customHeight="1" x14ac:dyDescent="0.25">
      <c r="A20" s="5">
        <v>8</v>
      </c>
      <c r="B20" s="8" t="s">
        <v>692</v>
      </c>
      <c r="C20" s="8" t="s">
        <v>693</v>
      </c>
      <c r="D20" s="8" t="s">
        <v>694</v>
      </c>
      <c r="E20" s="8" t="s">
        <v>65</v>
      </c>
      <c r="F20" s="9">
        <v>8000000</v>
      </c>
      <c r="G20" s="16" t="s">
        <v>57</v>
      </c>
      <c r="H20" s="26"/>
      <c r="I20" s="10"/>
    </row>
    <row r="21" spans="1:9" ht="16.5" customHeight="1" x14ac:dyDescent="0.25">
      <c r="A21" s="5">
        <v>9</v>
      </c>
      <c r="B21" s="8" t="s">
        <v>695</v>
      </c>
      <c r="C21" s="8" t="s">
        <v>696</v>
      </c>
      <c r="D21" s="8" t="s">
        <v>86</v>
      </c>
      <c r="E21" s="8" t="s">
        <v>359</v>
      </c>
      <c r="F21" s="9">
        <v>6600000</v>
      </c>
      <c r="G21" s="16" t="s">
        <v>57</v>
      </c>
      <c r="H21" s="26"/>
      <c r="I21" s="10"/>
    </row>
    <row r="22" spans="1:9" ht="16.5" customHeight="1" x14ac:dyDescent="0.25">
      <c r="A22" s="5">
        <v>10</v>
      </c>
      <c r="B22" s="8" t="s">
        <v>697</v>
      </c>
      <c r="C22" s="8" t="s">
        <v>698</v>
      </c>
      <c r="D22" s="8" t="s">
        <v>86</v>
      </c>
      <c r="E22" s="8" t="s">
        <v>359</v>
      </c>
      <c r="F22" s="9">
        <v>5500000</v>
      </c>
      <c r="G22" s="16" t="s">
        <v>57</v>
      </c>
      <c r="H22" s="26"/>
      <c r="I22" s="10"/>
    </row>
    <row r="23" spans="1:9" ht="16.5" customHeight="1" x14ac:dyDescent="0.25">
      <c r="A23" s="5">
        <v>11</v>
      </c>
      <c r="B23" s="8" t="s">
        <v>699</v>
      </c>
      <c r="C23" s="8" t="s">
        <v>700</v>
      </c>
      <c r="D23" s="8" t="s">
        <v>86</v>
      </c>
      <c r="E23" s="8" t="s">
        <v>359</v>
      </c>
      <c r="F23" s="9">
        <v>3300000</v>
      </c>
      <c r="G23" s="16" t="s">
        <v>57</v>
      </c>
      <c r="H23" s="26"/>
      <c r="I23" s="10"/>
    </row>
    <row r="24" spans="1:9" ht="16.5" customHeight="1" x14ac:dyDescent="0.25">
      <c r="A24" s="5">
        <v>12</v>
      </c>
      <c r="B24" s="8" t="s">
        <v>701</v>
      </c>
      <c r="C24" s="8" t="s">
        <v>231</v>
      </c>
      <c r="D24" s="8" t="s">
        <v>86</v>
      </c>
      <c r="E24" s="8" t="s">
        <v>359</v>
      </c>
      <c r="F24" s="9">
        <v>5500000</v>
      </c>
      <c r="G24" s="16" t="s">
        <v>57</v>
      </c>
      <c r="H24" s="26"/>
      <c r="I24" s="10"/>
    </row>
    <row r="25" spans="1:9" ht="16.5" customHeight="1" x14ac:dyDescent="0.25">
      <c r="A25" s="5">
        <v>13</v>
      </c>
      <c r="B25" s="8" t="s">
        <v>702</v>
      </c>
      <c r="C25" s="8" t="s">
        <v>703</v>
      </c>
      <c r="D25" s="8" t="s">
        <v>86</v>
      </c>
      <c r="E25" s="8" t="s">
        <v>359</v>
      </c>
      <c r="F25" s="9">
        <v>3300000</v>
      </c>
      <c r="G25" s="16" t="s">
        <v>57</v>
      </c>
      <c r="H25" s="26"/>
      <c r="I25" s="10"/>
    </row>
    <row r="26" spans="1:9" ht="16.5" customHeight="1" x14ac:dyDescent="0.25">
      <c r="A26" s="5">
        <v>14</v>
      </c>
      <c r="B26" s="8" t="s">
        <v>704</v>
      </c>
      <c r="C26" s="8" t="s">
        <v>705</v>
      </c>
      <c r="D26" s="8" t="s">
        <v>706</v>
      </c>
      <c r="E26" s="8" t="s">
        <v>359</v>
      </c>
      <c r="F26" s="9">
        <v>5500000</v>
      </c>
      <c r="G26" s="16" t="s">
        <v>57</v>
      </c>
      <c r="H26" s="26"/>
      <c r="I26" s="10"/>
    </row>
    <row r="27" spans="1:9" ht="16.5" customHeight="1" x14ac:dyDescent="0.25">
      <c r="A27" s="27"/>
      <c r="B27" s="28"/>
      <c r="C27" s="28"/>
      <c r="D27" s="28"/>
      <c r="E27" s="28"/>
      <c r="F27" s="29"/>
      <c r="G27" s="30"/>
      <c r="H27" s="31"/>
      <c r="I27" s="32"/>
    </row>
    <row r="28" spans="1:9" ht="18.75" x14ac:dyDescent="0.25">
      <c r="A28" s="1"/>
      <c r="B28" s="1"/>
      <c r="C28" s="1"/>
      <c r="D28" s="1"/>
      <c r="E28" s="6"/>
      <c r="F28" s="1"/>
      <c r="G28" s="49" t="s">
        <v>29</v>
      </c>
      <c r="H28" s="49"/>
      <c r="I28" s="49"/>
    </row>
    <row r="29" spans="1:9" ht="16.5" x14ac:dyDescent="0.25">
      <c r="A29" s="43" t="s">
        <v>23</v>
      </c>
      <c r="B29" s="43"/>
      <c r="C29" s="43"/>
      <c r="D29" s="43" t="s">
        <v>24</v>
      </c>
      <c r="E29" s="43"/>
      <c r="F29" s="43"/>
      <c r="G29" s="50" t="s">
        <v>25</v>
      </c>
      <c r="H29" s="50"/>
      <c r="I29" s="50"/>
    </row>
    <row r="30" spans="1:9" ht="16.5" x14ac:dyDescent="0.25">
      <c r="A30" s="44" t="s">
        <v>26</v>
      </c>
      <c r="B30" s="44"/>
      <c r="C30" s="44"/>
      <c r="D30" s="45" t="s">
        <v>27</v>
      </c>
      <c r="E30" s="45"/>
      <c r="F30" s="45"/>
      <c r="G30" s="45" t="s">
        <v>27</v>
      </c>
      <c r="H30" s="45"/>
      <c r="I30" s="45"/>
    </row>
  </sheetData>
  <autoFilter ref="A12:I26" xr:uid="{E2A5F5DE-FA71-4A07-9293-35C270FE2BE9}"/>
  <mergeCells count="25">
    <mergeCell ref="A2:C2"/>
    <mergeCell ref="A3:C3"/>
    <mergeCell ref="A30:C30"/>
    <mergeCell ref="D30:F30"/>
    <mergeCell ref="G30:I30"/>
    <mergeCell ref="G28:I28"/>
    <mergeCell ref="A29:C29"/>
    <mergeCell ref="D29:F29"/>
    <mergeCell ref="G29:I29"/>
    <mergeCell ref="H1:I1"/>
    <mergeCell ref="A7:I7"/>
    <mergeCell ref="H8:I8"/>
    <mergeCell ref="A5:I6"/>
    <mergeCell ref="D10:D11"/>
    <mergeCell ref="E10:E11"/>
    <mergeCell ref="F10:F11"/>
    <mergeCell ref="G10:G11"/>
    <mergeCell ref="A9:A11"/>
    <mergeCell ref="B9:C9"/>
    <mergeCell ref="D9:G9"/>
    <mergeCell ref="H9:H11"/>
    <mergeCell ref="I9:I11"/>
    <mergeCell ref="B10:B11"/>
    <mergeCell ref="C10:C11"/>
    <mergeCell ref="A1:C1"/>
  </mergeCells>
  <printOptions horizontalCentered="1"/>
  <pageMargins left="0.70866141732283472" right="0.39370078740157483" top="0.70866141732283472" bottom="0.59055118110236227" header="0.31496062992125984" footer="0.31496062992125984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BỘ CÓ THUẾ</vt:lpstr>
      <vt:lpstr>BỘ TNT</vt:lpstr>
      <vt:lpstr>'BỘ CÓ THUẾ'!Print_Titles</vt:lpstr>
      <vt:lpstr>'BỘ TNT'!Print_Titles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IgorBorodin</dc:creator>
  <cp:lastModifiedBy>Toan, Nguyen Ngoc Toan (QNH-BDI)</cp:lastModifiedBy>
  <cp:lastPrinted>2023-12-21T01:27:30Z</cp:lastPrinted>
  <dcterms:created xsi:type="dcterms:W3CDTF">2013-10-10T10:46:59Z</dcterms:created>
  <dcterms:modified xsi:type="dcterms:W3CDTF">2023-12-21T08:40:37Z</dcterms:modified>
</cp:coreProperties>
</file>